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activeTab="2"/>
  </bookViews>
  <sheets>
    <sheet name="VALORES" sheetId="1" r:id="rId1"/>
    <sheet name="CONSOLIDADO" sheetId="2" r:id="rId2"/>
    <sheet name="Hoja1" sheetId="3" r:id="rId3"/>
  </sheets>
  <definedNames>
    <definedName name="_xlnm._FilterDatabase" localSheetId="1" hidden="1">CONSOLIDADO!$B$2:$J$7</definedName>
    <definedName name="_xlnm._FilterDatabase" localSheetId="0" hidden="1">VALORES!$A$3:$I$45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9" i="3"/>
  <c r="E3" i="3"/>
  <c r="D9" i="3"/>
  <c r="C9" i="3"/>
  <c r="C3" i="3"/>
  <c r="D8" i="3"/>
  <c r="C8" i="3"/>
  <c r="D7" i="3"/>
  <c r="C7" i="3"/>
  <c r="D6" i="3"/>
  <c r="C6" i="3"/>
  <c r="D5" i="3"/>
  <c r="C5" i="3"/>
  <c r="D4" i="3"/>
  <c r="C4" i="3"/>
  <c r="D3" i="3"/>
  <c r="B4" i="3"/>
  <c r="B5" i="3"/>
  <c r="B6" i="3"/>
  <c r="B7" i="3"/>
  <c r="B8" i="3"/>
  <c r="B3" i="3"/>
  <c r="U41" i="2" l="1"/>
  <c r="H37" i="2"/>
  <c r="H36" i="2"/>
  <c r="H38" i="2"/>
  <c r="I38" i="2" s="1"/>
  <c r="I41" i="2" s="1"/>
  <c r="T5" i="2"/>
  <c r="L5" i="2"/>
  <c r="L6" i="2"/>
  <c r="C33" i="2"/>
  <c r="C28" i="2"/>
  <c r="C21" i="2"/>
  <c r="C15" i="2"/>
  <c r="C8" i="2"/>
  <c r="U37" i="2"/>
  <c r="U36" i="2"/>
  <c r="U24" i="2"/>
  <c r="U26" i="2"/>
  <c r="U27" i="2"/>
  <c r="U25" i="2"/>
  <c r="U31" i="2"/>
  <c r="U18" i="2"/>
  <c r="U14" i="2"/>
  <c r="Q14" i="2"/>
  <c r="M14" i="2"/>
  <c r="U7" i="2"/>
  <c r="U4" i="2"/>
  <c r="U32" i="2"/>
  <c r="U20" i="2"/>
  <c r="U12" i="2"/>
  <c r="U11" i="2"/>
  <c r="U3" i="2"/>
  <c r="I37" i="2"/>
  <c r="I36" i="2"/>
  <c r="I32" i="2"/>
  <c r="I31" i="2"/>
  <c r="I27" i="2"/>
  <c r="I26" i="2"/>
  <c r="I25" i="2"/>
  <c r="I24" i="2"/>
  <c r="I18" i="2"/>
  <c r="I11" i="2"/>
  <c r="I3" i="2"/>
  <c r="I20" i="2"/>
  <c r="I19" i="2"/>
  <c r="I14" i="2"/>
  <c r="I13" i="2"/>
  <c r="I12" i="2"/>
  <c r="I4" i="2"/>
  <c r="U19" i="2"/>
  <c r="U13" i="2"/>
  <c r="P5" i="2"/>
  <c r="P6" i="2"/>
  <c r="P7" i="2"/>
  <c r="H41" i="2" l="1"/>
  <c r="U33" i="2"/>
  <c r="T33" i="2" s="1"/>
  <c r="U38" i="2"/>
  <c r="T38" i="2" s="1"/>
  <c r="H14" i="2"/>
  <c r="U6" i="2"/>
  <c r="U5" i="2"/>
  <c r="U28" i="2"/>
  <c r="T28" i="2" s="1"/>
  <c r="U21" i="2"/>
  <c r="T21" i="2" s="1"/>
  <c r="U15" i="2"/>
  <c r="T15" i="2" s="1"/>
  <c r="U8" i="2" l="1"/>
  <c r="T8" i="2" s="1"/>
  <c r="U45" i="2" l="1"/>
  <c r="G64" i="1" l="1"/>
  <c r="I5" i="2"/>
  <c r="I6" i="2"/>
  <c r="L7" i="2"/>
  <c r="I7" i="2" s="1"/>
  <c r="H59" i="1"/>
  <c r="G55" i="1"/>
  <c r="G57" i="1"/>
  <c r="G53" i="1"/>
  <c r="Q37" i="2" l="1"/>
  <c r="Q36" i="2"/>
  <c r="C38" i="2"/>
  <c r="M37" i="2"/>
  <c r="M36" i="2"/>
  <c r="M32" i="2"/>
  <c r="Q32" i="2"/>
  <c r="Q31" i="2"/>
  <c r="Q25" i="2"/>
  <c r="Q26" i="2"/>
  <c r="Q27" i="2"/>
  <c r="Q24" i="2"/>
  <c r="Q28" i="2" s="1"/>
  <c r="P28" i="2" s="1"/>
  <c r="M25" i="2"/>
  <c r="H25" i="2" s="1"/>
  <c r="M26" i="2"/>
  <c r="H26" i="2" s="1"/>
  <c r="M27" i="2"/>
  <c r="M24" i="2"/>
  <c r="Q20" i="2"/>
  <c r="M20" i="2"/>
  <c r="H20" i="2" s="1"/>
  <c r="Q19" i="2"/>
  <c r="M19" i="2"/>
  <c r="H19" i="2" s="1"/>
  <c r="Q18" i="2"/>
  <c r="Q21" i="2" s="1"/>
  <c r="P21" i="2" s="1"/>
  <c r="M18" i="2"/>
  <c r="Q12" i="2"/>
  <c r="Q11" i="2"/>
  <c r="M11" i="2"/>
  <c r="H11" i="2" s="1"/>
  <c r="Q13" i="2"/>
  <c r="Q3" i="2"/>
  <c r="M3" i="2"/>
  <c r="H3" i="2" s="1"/>
  <c r="Q4" i="2"/>
  <c r="Q6" i="2"/>
  <c r="M4" i="2"/>
  <c r="M6" i="2"/>
  <c r="H32" i="2" l="1"/>
  <c r="M38" i="2"/>
  <c r="L38" i="2" s="1"/>
  <c r="M21" i="2"/>
  <c r="L21" i="2" s="1"/>
  <c r="H18" i="2"/>
  <c r="H21" i="2" s="1"/>
  <c r="I21" i="2" s="1"/>
  <c r="C41" i="2"/>
  <c r="H15" i="2"/>
  <c r="I15" i="2" s="1"/>
  <c r="H6" i="2"/>
  <c r="H4" i="2"/>
  <c r="H27" i="2"/>
  <c r="Q33" i="2"/>
  <c r="P33" i="2" s="1"/>
  <c r="Q38" i="2"/>
  <c r="P38" i="2" s="1"/>
  <c r="M31" i="2"/>
  <c r="H31" i="2" s="1"/>
  <c r="H33" i="2" s="1"/>
  <c r="I33" i="2" s="1"/>
  <c r="H24" i="2"/>
  <c r="H28" i="2" s="1"/>
  <c r="I28" i="2" s="1"/>
  <c r="M28" i="2"/>
  <c r="Q15" i="2"/>
  <c r="P15" i="2" s="1"/>
  <c r="M12" i="2"/>
  <c r="H12" i="2" s="1"/>
  <c r="M13" i="2"/>
  <c r="H13" i="2" s="1"/>
  <c r="M33" i="2" l="1"/>
  <c r="M15" i="2"/>
  <c r="L15" i="2" s="1"/>
  <c r="L33" i="2" l="1"/>
  <c r="Q7" i="2"/>
  <c r="Q5" i="2"/>
  <c r="M5" i="2"/>
  <c r="H5" i="2" s="1"/>
  <c r="M7" i="2"/>
  <c r="H7" i="2" s="1"/>
  <c r="H8" i="2" l="1"/>
  <c r="I8" i="2" s="1"/>
  <c r="H44" i="1"/>
  <c r="H43" i="1"/>
  <c r="H42" i="1"/>
  <c r="E42" i="1"/>
  <c r="A42" i="1"/>
  <c r="H41" i="1"/>
  <c r="E41" i="1"/>
  <c r="A41" i="1"/>
  <c r="H40" i="1"/>
  <c r="E40" i="1"/>
  <c r="H39" i="1"/>
  <c r="E39" i="1"/>
  <c r="E38" i="1"/>
  <c r="H38" i="1" s="1"/>
  <c r="H37" i="1"/>
  <c r="E37" i="1"/>
  <c r="H36" i="1"/>
  <c r="E36" i="1"/>
  <c r="H35" i="1"/>
  <c r="E35" i="1"/>
  <c r="H34" i="1"/>
  <c r="E34" i="1"/>
  <c r="E33" i="1"/>
  <c r="H33" i="1" s="1"/>
  <c r="E32" i="1"/>
  <c r="H32" i="1" s="1"/>
  <c r="E31" i="1"/>
  <c r="H31" i="1" s="1"/>
  <c r="E30" i="1"/>
  <c r="H30" i="1" s="1"/>
  <c r="E29" i="1"/>
  <c r="H29" i="1" s="1"/>
  <c r="A29" i="1"/>
  <c r="E28" i="1"/>
  <c r="H28" i="1" s="1"/>
  <c r="A28" i="1"/>
  <c r="A32" i="1" s="1"/>
  <c r="A35" i="1" s="1"/>
  <c r="A40" i="1" s="1"/>
  <c r="E27" i="1"/>
  <c r="H27" i="1" s="1"/>
  <c r="A27" i="1"/>
  <c r="A31" i="1" s="1"/>
  <c r="A34" i="1" s="1"/>
  <c r="A39" i="1" s="1"/>
  <c r="E26" i="1"/>
  <c r="H26" i="1" s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H18" i="1"/>
  <c r="H17" i="1"/>
  <c r="E16" i="1"/>
  <c r="H16" i="1" s="1"/>
  <c r="E15" i="1"/>
  <c r="H15" i="1" s="1"/>
  <c r="E14" i="1"/>
  <c r="H13" i="1"/>
  <c r="H12" i="1"/>
  <c r="H11" i="1"/>
  <c r="H10" i="1"/>
  <c r="H9" i="1"/>
  <c r="H8" i="1"/>
  <c r="H7" i="1"/>
  <c r="A7" i="1"/>
  <c r="A8" i="1" s="1"/>
  <c r="A9" i="1" s="1"/>
  <c r="A10" i="1" s="1"/>
  <c r="A11" i="1" s="1"/>
  <c r="A12" i="1" s="1"/>
  <c r="A13" i="1" s="1"/>
  <c r="A14" i="1" s="1"/>
  <c r="A17" i="1" s="1"/>
  <c r="A18" i="1" s="1"/>
  <c r="A19" i="1" s="1"/>
  <c r="A26" i="1" s="1"/>
  <c r="A30" i="1" s="1"/>
  <c r="A33" i="1" s="1"/>
  <c r="A38" i="1" s="1"/>
  <c r="A43" i="1" s="1"/>
  <c r="A44" i="1" s="1"/>
  <c r="H6" i="1"/>
  <c r="H5" i="1"/>
  <c r="H4" i="1"/>
  <c r="Q8" i="2" l="1"/>
  <c r="M8" i="2"/>
  <c r="E45" i="1"/>
  <c r="H14" i="1"/>
  <c r="L8" i="2" l="1"/>
  <c r="M41" i="2"/>
  <c r="P8" i="2"/>
  <c r="Q41" i="2"/>
  <c r="Q45" i="2" s="1"/>
  <c r="J41" i="2" l="1"/>
  <c r="M45" i="2"/>
</calcChain>
</file>

<file path=xl/comments1.xml><?xml version="1.0" encoding="utf-8"?>
<comments xmlns="http://schemas.openxmlformats.org/spreadsheetml/2006/main">
  <authors>
    <author>tc={3E4C23C4-8ABF-4E96-8B87-81785AE4C4C6}</author>
  </authors>
  <commentList>
    <comment ref="G14" author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19000 HORA RURAL
10543 RECARGO
TOTAL HORA $29.543
HORAS REALES 143</t>
        </r>
      </text>
    </comment>
  </commentList>
</comments>
</file>

<file path=xl/sharedStrings.xml><?xml version="1.0" encoding="utf-8"?>
<sst xmlns="http://schemas.openxmlformats.org/spreadsheetml/2006/main" count="431" uniqueCount="130">
  <si>
    <t>ITEM</t>
  </si>
  <si>
    <t>ORDEN COMPRA</t>
  </si>
  <si>
    <t>SIMULADOR</t>
  </si>
  <si>
    <t>VALOR TOTAL ORDEN DE COMPRA</t>
  </si>
  <si>
    <t>CANTIDAD DE TIEMPO</t>
  </si>
  <si>
    <t>CANTIDAD CARROS</t>
  </si>
  <si>
    <t>VALOR UNITARIO ITEM</t>
  </si>
  <si>
    <t>AREA</t>
  </si>
  <si>
    <t>OBSERVACIONES</t>
  </si>
  <si>
    <t>tra02--Vehículos con motor de combustióninterna - Zn: 11 - Seg: Empresarial - Nivel: 1- Servicio: Campero/camioneta 4x2 - UndTiempo: Mes Zona Urbana - Cant Tiempo:10 - Pasajeros: 5</t>
  </si>
  <si>
    <t>Campero/camioneta 4x2     Mes Zona Urbana     10     1     5     DIVERSOS RECORRIDOS EN LAS DIFERENTES LOCALIDADES DE BOGOTA D C JORNADA DIURNA</t>
  </si>
  <si>
    <t>10 MESES</t>
  </si>
  <si>
    <t>tra02--Vehículos con motor de combustióninterna - Zn: 11 - Seg: Empresarial - Nivel: 1- Servicio: Campero/camioneta 4x2 - UndTiempo: Hora Zona Rural - Cant Tiempo:150 - Pasajeros: 5</t>
  </si>
  <si>
    <t>Campero/camioneta 4x2     Hora Zona Rural     150     1     5     DIVERSOS RECORRIDOS EN LAS DIFERENTES LOCALIDADES DE BOGOTA DC JORNADA DIURNA</t>
  </si>
  <si>
    <t>150 HORAS</t>
  </si>
  <si>
    <t>tra02--Vehículos con motor de combustióninterna - Zn: 11 - Seg: Empresarial - Nivel: 1- Servicio: Recargos - Und Tiempo: Adicionalpor hora extra - Cant Tiempo: 200 -Pasajeros: 5</t>
  </si>
  <si>
    <t>Recargos     Adicional por hora extra     200     1     5     DIVERSOS RECORRIDOS EN LAS DIFERENTES LOCALIDADES DE BOGOTA DC JORNADA DIURNA</t>
  </si>
  <si>
    <t>200 HORAS</t>
  </si>
  <si>
    <t>Campero/camioneta 4x2     Mes Zona Urbana     10     1     5     DIVERSOS RECORRIDOS EN LAS DIFERENTES LOCALIDADES DE BOGOTA DC JORNADA DIURNA</t>
  </si>
  <si>
    <t>tra02--Vehículos con motor de combustióninterna - Zn: 11 - Seg: Empresarial - Nivel: 1- Servicio: Pick up doble cabina 4x4 - UndTiempo: Hora Zona Rural - Cant Tiempo:180 - Pasajeros: 5</t>
  </si>
  <si>
    <t>Pick up doble cabina 4x4     Hora Zona Rural     180     1     5     DIVERSOS RECORRIDOS EN LAS DIFERENTES LOCALIDADES DE BOGOTA DC JORNADA DIURNA</t>
  </si>
  <si>
    <t>180 HORAS</t>
  </si>
  <si>
    <t>tra02--Vehículos con motor de combustióninterna - Zn: 11 - Seg: Empresarial - Nivel: 1- Servicio: Campero/camioneta 4x2 - UndTiempo: Hora Zona Urbana - Cant Tiempo:200 - Pasajeros: 5</t>
  </si>
  <si>
    <t>Campero/camioneta 4x2     Hora Zona Urbana     200     1     5     DIVERSOS RECORRIDOS EN LAS DIFERENTES LOCALIDADES DE BOGOTA D C JORNADA DIURNA</t>
  </si>
  <si>
    <t>tra02--Vehículos con motor de combustióninterna - Zn: 11 - Seg: Empresarial - Nivel: 1- Servicio: Campero/camioneta 4x2 - UndTiempo: Día Zona Rural - Cant Tiempo: 20 -Pasajeros: 5</t>
  </si>
  <si>
    <t>Campero/camioneta 4x2     Día Zona Rural     20     1     5     DIVERSOS RECORRIDOS EN LAS DIFERENTES LOCALIDADES DE BOGOTA D C JORNADA DIURNA</t>
  </si>
  <si>
    <t>20 DIAS</t>
  </si>
  <si>
    <t>tra02--Vehículos con motor de combustióninterna - Zn: 11 - Seg: Empresarial - Nivel: 1- Servicio: Campero/camioneta 4x2 - UndTiempo: Hora Zona Rural - Cant Tiempo: 90- Pasajeros: 5</t>
  </si>
  <si>
    <t>Campero/camioneta 4x2     Hora Zona Rural     90     1     5     DIVERSOS RECORRIDOS EN LAS DIFERENTES LOCALIDADES DE BOGOTA D C JORNADA DIURNA</t>
  </si>
  <si>
    <t>90 HORAS</t>
  </si>
  <si>
    <t>tra02--Vehículos con motor de combustióninterna - Zn: 11 - Seg: Empresarial - Nivel: 1- Servicio: Pick up doble cabina 4x2 - UndTiempo: Mes Zona Urbana - Cant Tiempo:10 - Pasajeros: 5</t>
  </si>
  <si>
    <t>Pick up doble cabina 4x2     Mes Zona Urbana     10     1     5     DIVERSOS RECORRIDOS EN LAS DIFERENTES LOCALIDADES DE BOGOTA D C JORNADA DIURNA</t>
  </si>
  <si>
    <t>tra02--Vehículos con motor de combustióninterna - Zn: 11 - Seg: Empresarial - Nivel: 1- Servicio: Pick up doble cabina 4x4 - UndTiempo: Mes Zona Rural - Cant Tiempo: 10 -Pasajeros: 5</t>
  </si>
  <si>
    <t>Pick up doble cabina 4x4     Mes Zona Rural     10     2     5     DIVERSOS RECORRIDOS EN LAS DIFERENTES LOCALIDADES DE BOGOTA D C JORNADA DIURNA</t>
  </si>
  <si>
    <t>tra02--Vehículos con motor de combustióninterna - Zn: 11 - Seg: Empresarial - Nivel: 1- Servicio: Recargos - Und Tiempo: Adicionalpor hora en día dominical o festivo - CantTiempo: 70 - Pasajeros: 5</t>
  </si>
  <si>
    <t>Recargos     Adicional por hora en día dominical o festivo     70     1     5     DIVERSOS RECORRIDOS EN LAS DIFERENTES LOCALIDADES DE BOGOTA D C JORNADA DIURNA</t>
  </si>
  <si>
    <t>70 HORAS</t>
  </si>
  <si>
    <t>tra02--Vehículos con motor de combustióninterna - Zn: 11 - Seg: Empresarial - Nivel: 1- Servicio: Recargos - Und Tiempo: Adicionalpor hora extra - Cant Tiempo: 400 -Pasajeros: 5</t>
  </si>
  <si>
    <t>400 HORAS</t>
  </si>
  <si>
    <t>tra02--Vehículos con motor de combustióninterna - Zn: 11 - Seg: Empresarial - Nivel: 1- Servicio: Campero/camioneta 4x2 - UndTiempo: Mes Zona Urbana - Cant Tiempo: 8- Pasajeros: 5</t>
  </si>
  <si>
    <t>Campero/camioneta 4x2     Mes Zona Urbana     8     6     5     DIVERSOS RECORRIDOS EN LAS DIFERENTES LOCALIDADES DE BOGOTA D C  5 DISPONIBLES EN JORNADA DIURNA Y 1 DISPONIBLE EN JORNADA NOCTURNAC</t>
  </si>
  <si>
    <t>tra02--Vehículos con motor de combustióninterna - Zn: 11 - Seg: Empresarial - Nivel: 1- Servicio: Campero/camioneta 4x2 - UndTiempo: Día Zona Urbana - Cant Tiempo: 41- Pasajeros: 5</t>
  </si>
  <si>
    <t>Campero/camioneta 4x2     Día Zona Urbana     41     3     5     DIVERSOS RECORRIDOS EN LAS DIFERENTES LOCALIDADES DE BOGOTA D C CARROS DIAS DOMINICALES 2 CARROS DISPONIBLES EN JORNADA DIURNA Y 1 DISPONIBLE PARA JORNADA NOCTURNA CON OPCION DE CUBRIR EVENTUALMENTE LA JORNADA CONTRARIA</t>
  </si>
  <si>
    <t>41 DIAS</t>
  </si>
  <si>
    <t>tra02--Vehículos con motor de combustióninterna - Zn: 11 - Seg: Empresarial - Nivel: 1- Servicio: Campero/camioneta 4x2 - UndTiempo: Hora Zona Urbana - Cant Tiempo:444 - Pasajeros: 5</t>
  </si>
  <si>
    <t>Campero/camioneta 4x2     Hora Zona Urbana     444     2     5     DIVERSOS RECORRIDOS EN LAS DIFERENTES LOCALIDADES DE BOGOTA D C  2 CARROS DISPONIBLES EN JORNADA DIURNA PARA CUBRIR DESPLAZAMIENTOS DESDE 1 HORA HASTA LO REQUERIDO POR LA NECESIDAD DEL SERVICIO</t>
  </si>
  <si>
    <t>444 HORAS</t>
  </si>
  <si>
    <t>tra02--Vehículos con motor de combustióninterna - Zn: 11 - Seg: Empresarial - Nivel: 1- Servicio: Recargos - Und Tiempo: Adicionalpor hora nocturna - Cant Tiempo: 70 -Pasajeros: 5</t>
  </si>
  <si>
    <t xml:space="preserve">Recargos     Adicional por hora nocturna     70     4     5     DIVERSOS RECORRIDOS EN LAS DIFERENTES LOCALIDADES DE BOGOTA D C  4 CARROS DISPONIBLES EN JORNADA NOCTURNA PARA CUBRIR DESPLAZAMIENTOS HASTA LO REQUERIDO POR LA NECESIDAD DEL SERVICIO </t>
  </si>
  <si>
    <t>tra02--Vehículos con motor de combustióninterna - Zn: 11 - Seg: Empresarial - Nivel: 1- Servicio: Recargos - Und Tiempo: Adicionalpor hora en día dominical o festivo - CantTiempo: 82 - Pasajeros: 5</t>
  </si>
  <si>
    <t>Recargos     Adicional por hora en día dominical o festivo     82     4     5     DIVERSOS RECORRIDOS EN LAS DIFERENTES LOCALIDADES DE BOGOTA D C  4 CARROS DISPONIBLES EN JORNADA DIURNA Y/O NOCTURNA PARA CUBRIR DESPLAZAMIENTOS DESDE 1 HORA HASTA LOS REQUERIDO POR LA NECESIDAD DEL SERVICIO</t>
  </si>
  <si>
    <t>82 HORAS</t>
  </si>
  <si>
    <t>tra02--Vehículos con motor de combustióninterna - Zn: 11 - Seg: Empresarial - Nivel: 1- Servicio: Automóvil - Und Tiempo: HoraZona Urbana - Cant Tiempo: 41 - Pasajeros:5</t>
  </si>
  <si>
    <t>Automóvil     Hora Zona Urbana     41     1     5     DIVERSOS RECORRIDOS EN LAS DIFERENTES LOCALIDADES DE BOGOTA D C JORNADA DIURNA</t>
  </si>
  <si>
    <t>41 HORAS</t>
  </si>
  <si>
    <t>tra02--Vehículos con motor de combustióninterna - Zn: 11 - Seg: Empresarial - Nivel: 1- Servicio: Pick up doble cabina 4x2 - UndTiempo: Hora Zona Urbana - Cant Tiempo:132 - Pasajeros: 5</t>
  </si>
  <si>
    <t>Pick up doble cabina 4x2     Hora Zona Urbana     132     1     5     DIVERSOS RECORRIDOS EN LAS DIFERENTES LOCALIDADES DE BOGOTA D C JORNADA DIURNA</t>
  </si>
  <si>
    <t>132 HORAS</t>
  </si>
  <si>
    <t>Territorialización</t>
  </si>
  <si>
    <t>SIDICU</t>
  </si>
  <si>
    <t>Gestion de Conocimiento</t>
  </si>
  <si>
    <t>Enfoque Diferecial</t>
  </si>
  <si>
    <t>Violencias</t>
  </si>
  <si>
    <t>Comunicaciones</t>
  </si>
  <si>
    <r>
      <t xml:space="preserve">Recargos     Adicional por hora extra     400     1     5     DIVERSOS RECORRIDOS EN LAS DIFERENTES LOCALIDADES DE BOGOTA D C JORNADA DIURNA  </t>
    </r>
    <r>
      <rPr>
        <b/>
        <sz val="11"/>
        <color rgb="FFFF0000"/>
        <rFont val="Calibri"/>
        <family val="2"/>
        <scheme val="minor"/>
      </rPr>
      <t>Solo recargo o hora extra preguntar. Revisar que dice el acuerdo marco</t>
    </r>
  </si>
  <si>
    <t>NOCTURNA</t>
  </si>
  <si>
    <t>DOMINICAL O FESTIVO</t>
  </si>
  <si>
    <t>DIURNO</t>
  </si>
  <si>
    <t>HORA DIURNA</t>
  </si>
  <si>
    <t>HORA EXTRA DIURNA</t>
  </si>
  <si>
    <t>VALOR</t>
  </si>
  <si>
    <t>8 MESES</t>
  </si>
  <si>
    <t>TOTAL</t>
  </si>
  <si>
    <t>SALDO CANTIDAD</t>
  </si>
  <si>
    <t>SALDO VALOR</t>
  </si>
  <si>
    <t xml:space="preserve">
123 DIAS TOTAL</t>
  </si>
  <si>
    <t xml:space="preserve">
280 HORAS</t>
  </si>
  <si>
    <t xml:space="preserve">
328 HORAS EN TOTAL</t>
  </si>
  <si>
    <t>27 de junio al 26 de julio</t>
  </si>
  <si>
    <t>888 HORAS</t>
  </si>
  <si>
    <t>27 de julio al 26 de agosto</t>
  </si>
  <si>
    <t>DIA URBANO 8 HORAS</t>
  </si>
  <si>
    <t>MENSUAL 8 HORAS</t>
  </si>
  <si>
    <t xml:space="preserve">Recargos     Adicional por hora extra     400     1     5     DIVERSOS RECORRIDOS EN LAS DIFERENTES LOCALIDADES DE BOGOTA D C JORNADA DIURNA  </t>
  </si>
  <si>
    <t>Terri</t>
  </si>
  <si>
    <t>MENSUAL 8 HORAS URBANO</t>
  </si>
  <si>
    <t>MENSUAL 8 HORAS RURAL</t>
  </si>
  <si>
    <t>Enfoque</t>
  </si>
  <si>
    <t>DOMINICAL</t>
  </si>
  <si>
    <t>MENSUAL 8 HORAS URBANA</t>
  </si>
  <si>
    <t>HORA URBANA</t>
  </si>
  <si>
    <t>HORA RURAL</t>
  </si>
  <si>
    <t>DIA RURAL</t>
  </si>
  <si>
    <t>GESTION CONOCIMIENTO</t>
  </si>
  <si>
    <t>COMUNICACIONES</t>
  </si>
  <si>
    <t>HORA URBANA 4X4</t>
  </si>
  <si>
    <t xml:space="preserve"> RECARGO HORA EXTRA</t>
  </si>
  <si>
    <t>DIA URBANO + RECARGO DOMINICAL/ FESTIVO</t>
  </si>
  <si>
    <t xml:space="preserve">HORA NOCTURNA </t>
  </si>
  <si>
    <t>DIA URBANO</t>
  </si>
  <si>
    <t xml:space="preserve">HORA URBANA </t>
  </si>
  <si>
    <t>RECARGO ADICIONAL HORA</t>
  </si>
  <si>
    <t>RECARGO ADICIONAL HORA DOMINICAL/FESTIVA</t>
  </si>
  <si>
    <t>HORA DOMINICAL ADICIONAL</t>
  </si>
  <si>
    <t>HORA NOCTURNA DOMINAL/FESTIVA</t>
  </si>
  <si>
    <t>RECARGO  ADICIONAL HORA</t>
  </si>
  <si>
    <t xml:space="preserve">HORA RURAL </t>
  </si>
  <si>
    <t>400 HORAS 
143 HORAS</t>
  </si>
  <si>
    <t>HORA RURAL 
ADICIONAL X HORA</t>
  </si>
  <si>
    <t>22 RECARGO HORAS URBANAS DOMINICALES /FESTIVAS
9  RECARGO HORAS ADICIONALES NOCTURNAS DOMINICALES/FESTIVAS</t>
  </si>
  <si>
    <t>29 HORAS URBANAS
9 HORAS ADICIONALES NOCTURNAS DOMINICALES/FESTIVAS
74  HORAS ADICIONALES NOCTURNAS</t>
  </si>
  <si>
    <t>27 de agosto al 26 de septiembre</t>
  </si>
  <si>
    <t>EJECUTADO</t>
  </si>
  <si>
    <t>SALDO</t>
  </si>
  <si>
    <t xml:space="preserve">TOTAL </t>
  </si>
  <si>
    <t>242 HORAS ADICIONALES NOCTURNAS
25 HORAS URBANAS DOMINICALES/FESTIVAS
95 HORAS ADICIONALES NOCTURNAS DOMINICALES/FESTIVAS
113 HORAS URBANAS</t>
  </si>
  <si>
    <t>21 RECARGO HORAS URBANAS DOMINICALES /FESTIVAS
25 RECARGO HORAS ADICIONALES DOMINICALES/FESTIVA
95  RECARGO HORAS ADICIONALES NOCTURNAS DOMINICALES/FESTIVAS</t>
  </si>
  <si>
    <t>242 RECARGO HORAS ADICONALES NOCTURNAS 
95 HORAS ADICIONALES NOCTURNAS DOMINICALES/FESTIVAS</t>
  </si>
  <si>
    <t xml:space="preserve">9 HORAS ADICIONALES NOCTURNAS DOMINICALES/FESTIVAS
74 RECARGO HORAS ADICIONALES NOCTURNAS </t>
  </si>
  <si>
    <t>93 HORAS URBANAS
95  HORAS ADICIONALES NOCTURNAS</t>
  </si>
  <si>
    <t>95  RECARGO HORAS ADICIONALES NOCTURNAS</t>
  </si>
  <si>
    <t>16 RECARGO HORAS ADICIONALES NOCTURNAS DOMINICALES/FESTIVAS</t>
  </si>
  <si>
    <t>8 NO COBRARON</t>
  </si>
  <si>
    <t>COBRARON DOMINGOS COMO DIAS NORMALES</t>
  </si>
  <si>
    <t xml:space="preserve">16 NO COBRARO  </t>
  </si>
  <si>
    <t>16 NO COBRARON</t>
  </si>
  <si>
    <t>DEPENDENCIA</t>
  </si>
  <si>
    <t>VALOR FACTURADO</t>
  </si>
  <si>
    <t>DIFERENCIA</t>
  </si>
  <si>
    <t xml:space="preserve">VALOR REAL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</si>
</sst>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9" formatCode="&quot;$&quot;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egoe UI"/>
      <family val="2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8B4E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vertical="center" wrapText="1"/>
    </xf>
    <xf numFmtId="164" fontId="4" fillId="3" borderId="11" xfId="1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vertical="center" wrapText="1"/>
    </xf>
    <xf numFmtId="164" fontId="4" fillId="3" borderId="14" xfId="1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1" xfId="0" applyFill="1" applyBorder="1" applyAlignment="1">
      <alignment vertical="center" wrapText="1"/>
    </xf>
    <xf numFmtId="164" fontId="0" fillId="3" borderId="11" xfId="1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left" vertical="center" wrapText="1"/>
    </xf>
    <xf numFmtId="0" fontId="0" fillId="3" borderId="14" xfId="0" applyFill="1" applyBorder="1" applyAlignment="1">
      <alignment vertical="center" wrapText="1"/>
    </xf>
    <xf numFmtId="164" fontId="0" fillId="3" borderId="14" xfId="1" applyNumberFormat="1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vertical="center" wrapText="1"/>
    </xf>
    <xf numFmtId="164" fontId="3" fillId="3" borderId="11" xfId="1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vertical="center" wrapText="1"/>
    </xf>
    <xf numFmtId="164" fontId="3" fillId="3" borderId="14" xfId="1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2" fillId="4" borderId="22" xfId="0" applyFont="1" applyFill="1" applyBorder="1" applyAlignment="1">
      <alignment horizontal="center" vertical="center" wrapText="1"/>
    </xf>
    <xf numFmtId="44" fontId="0" fillId="2" borderId="22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164" fontId="9" fillId="7" borderId="1" xfId="1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164" fontId="4" fillId="2" borderId="9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164" fontId="4" fillId="2" borderId="9" xfId="1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164" fontId="8" fillId="2" borderId="24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164" fontId="8" fillId="2" borderId="25" xfId="0" applyNumberFormat="1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164" fontId="4" fillId="2" borderId="24" xfId="0" applyNumberFormat="1" applyFont="1" applyFill="1" applyBorder="1"/>
    <xf numFmtId="164" fontId="4" fillId="2" borderId="25" xfId="0" applyNumberFormat="1" applyFont="1" applyFill="1" applyBorder="1"/>
    <xf numFmtId="3" fontId="4" fillId="2" borderId="26" xfId="0" applyNumberFormat="1" applyFont="1" applyFill="1" applyBorder="1"/>
    <xf numFmtId="164" fontId="6" fillId="7" borderId="1" xfId="1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4" fontId="4" fillId="2" borderId="0" xfId="1" applyFont="1" applyFill="1"/>
    <xf numFmtId="0" fontId="6" fillId="7" borderId="1" xfId="0" applyFont="1" applyFill="1" applyBorder="1" applyAlignment="1">
      <alignment horizontal="center" vertical="center" wrapText="1"/>
    </xf>
    <xf numFmtId="164" fontId="8" fillId="2" borderId="24" xfId="0" applyNumberFormat="1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164" fontId="8" fillId="2" borderId="25" xfId="0" applyNumberFormat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164" fontId="8" fillId="2" borderId="0" xfId="0" applyNumberFormat="1" applyFont="1" applyFill="1"/>
    <xf numFmtId="0" fontId="4" fillId="2" borderId="24" xfId="0" applyFont="1" applyFill="1" applyBorder="1"/>
    <xf numFmtId="0" fontId="8" fillId="2" borderId="0" xfId="0" applyFont="1" applyFill="1" applyAlignment="1">
      <alignment horizontal="center" vertical="center" wrapText="1"/>
    </xf>
    <xf numFmtId="0" fontId="8" fillId="2" borderId="24" xfId="0" applyFont="1" applyFill="1" applyBorder="1" applyAlignment="1">
      <alignment vertical="center" wrapText="1"/>
    </xf>
    <xf numFmtId="164" fontId="10" fillId="2" borderId="25" xfId="0" applyNumberFormat="1" applyFont="1" applyFill="1" applyBorder="1" applyAlignment="1">
      <alignment vertical="center" wrapText="1"/>
    </xf>
    <xf numFmtId="164" fontId="8" fillId="2" borderId="26" xfId="0" applyNumberFormat="1" applyFont="1" applyFill="1" applyBorder="1" applyAlignment="1">
      <alignment vertical="center" wrapText="1"/>
    </xf>
    <xf numFmtId="164" fontId="8" fillId="2" borderId="25" xfId="1" applyNumberFormat="1" applyFont="1" applyFill="1" applyBorder="1" applyAlignment="1">
      <alignment horizontal="center" vertical="center"/>
    </xf>
    <xf numFmtId="0" fontId="4" fillId="2" borderId="25" xfId="0" applyFont="1" applyFill="1" applyBorder="1"/>
    <xf numFmtId="0" fontId="4" fillId="2" borderId="26" xfId="0" applyFont="1" applyFill="1" applyBorder="1"/>
    <xf numFmtId="0" fontId="4" fillId="2" borderId="0" xfId="0" applyFont="1" applyFill="1" applyBorder="1"/>
    <xf numFmtId="164" fontId="8" fillId="2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/>
    <xf numFmtId="0" fontId="1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164" fontId="8" fillId="2" borderId="24" xfId="0" applyNumberFormat="1" applyFont="1" applyFill="1" applyBorder="1" applyAlignment="1">
      <alignment vertical="center"/>
    </xf>
    <xf numFmtId="164" fontId="8" fillId="2" borderId="25" xfId="0" applyNumberFormat="1" applyFont="1" applyFill="1" applyBorder="1" applyAlignment="1">
      <alignment vertical="center"/>
    </xf>
    <xf numFmtId="3" fontId="8" fillId="2" borderId="26" xfId="0" applyNumberFormat="1" applyFont="1" applyFill="1" applyBorder="1" applyAlignment="1">
      <alignment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8" fillId="5" borderId="23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0" fillId="0" borderId="1" xfId="0" applyBorder="1"/>
    <xf numFmtId="169" fontId="0" fillId="0" borderId="1" xfId="0" applyNumberFormat="1" applyBorder="1"/>
    <xf numFmtId="0" fontId="2" fillId="0" borderId="1" xfId="0" applyFont="1" applyBorder="1"/>
    <xf numFmtId="169" fontId="2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8B4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nny Alexandra Acuna Ortiz" id="{BE942B81-DC4E-4DA7-AC34-47A9B3937AFA}" userId="S::jennyacuna@reincorporacion.gov.co::3e74ed93-23ed-47e6-a04b-267e456cb3e0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4" dT="2024-10-07T23:23:28.84" personId="{BE942B81-DC4E-4DA7-AC34-47A9B3937AFA}" id="{3E4C23C4-8ABF-4E96-8B87-81785AE4C4C6}">
    <text>19000 HORA RURAL
10543 RECARGO
TOTAL HORA $29.543
HORAS REALES 143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M64"/>
  <sheetViews>
    <sheetView topLeftCell="D1" zoomScale="74" zoomScaleNormal="70" workbookViewId="0">
      <pane ySplit="3" topLeftCell="A44" activePane="bottomLeft" state="frozen"/>
      <selection pane="bottomLeft" activeCell="F55" sqref="F55"/>
    </sheetView>
  </sheetViews>
  <sheetFormatPr baseColWidth="10" defaultColWidth="11.42578125" defaultRowHeight="15" x14ac:dyDescent="0.25"/>
  <cols>
    <col min="1" max="1" width="11.42578125" style="68"/>
    <col min="2" max="2" width="17.28515625" style="68" customWidth="1"/>
    <col min="3" max="3" width="67.7109375" style="68" customWidth="1"/>
    <col min="4" max="4" width="76.42578125" style="68" customWidth="1"/>
    <col min="5" max="5" width="23.5703125" style="68" customWidth="1"/>
    <col min="6" max="6" width="32.7109375" style="68" customWidth="1"/>
    <col min="7" max="7" width="21.7109375" style="68" bestFit="1" customWidth="1"/>
    <col min="8" max="8" width="19.140625" style="68" bestFit="1" customWidth="1"/>
    <col min="9" max="9" width="18.28515625" style="70" customWidth="1"/>
    <col min="10" max="16384" width="11.42578125" style="68"/>
  </cols>
  <sheetData>
    <row r="2" spans="1:9" ht="15.75" thickBot="1" x14ac:dyDescent="0.3"/>
    <row r="3" spans="1:9" s="1" customFormat="1" ht="30" x14ac:dyDescent="0.25">
      <c r="A3" s="72" t="s">
        <v>0</v>
      </c>
      <c r="B3" s="85"/>
      <c r="C3" s="73" t="s">
        <v>1</v>
      </c>
      <c r="D3" s="73" t="s">
        <v>2</v>
      </c>
      <c r="E3" s="73" t="s">
        <v>3</v>
      </c>
      <c r="F3" s="73" t="s">
        <v>4</v>
      </c>
      <c r="G3" s="73" t="s">
        <v>5</v>
      </c>
      <c r="H3" s="73" t="s">
        <v>6</v>
      </c>
      <c r="I3" s="73" t="s">
        <v>7</v>
      </c>
    </row>
    <row r="4" spans="1:9" s="1" customFormat="1" ht="67.5" hidden="1" customHeight="1" x14ac:dyDescent="0.25">
      <c r="A4" s="74">
        <v>1</v>
      </c>
      <c r="B4" s="86"/>
      <c r="C4" s="3" t="s">
        <v>9</v>
      </c>
      <c r="D4" s="4" t="s">
        <v>10</v>
      </c>
      <c r="E4" s="5">
        <v>46282249.880000003</v>
      </c>
      <c r="F4" s="5" t="s">
        <v>11</v>
      </c>
      <c r="G4" s="2">
        <v>1</v>
      </c>
      <c r="H4" s="5">
        <f>+E4/10</f>
        <v>4628224.9879999999</v>
      </c>
      <c r="I4" s="6" t="s">
        <v>60</v>
      </c>
    </row>
    <row r="5" spans="1:9" s="1" customFormat="1" ht="67.5" hidden="1" customHeight="1" x14ac:dyDescent="0.25">
      <c r="A5" s="74">
        <v>2</v>
      </c>
      <c r="B5" s="86" t="s">
        <v>68</v>
      </c>
      <c r="C5" s="3" t="s">
        <v>12</v>
      </c>
      <c r="D5" s="4" t="s">
        <v>13</v>
      </c>
      <c r="E5" s="5">
        <v>6132525.6900000004</v>
      </c>
      <c r="F5" s="2" t="s">
        <v>14</v>
      </c>
      <c r="G5" s="2"/>
      <c r="H5" s="5">
        <f>+E5/150</f>
        <v>40883.5046</v>
      </c>
      <c r="I5" s="6" t="s">
        <v>61</v>
      </c>
    </row>
    <row r="6" spans="1:9" s="1" customFormat="1" ht="67.5" hidden="1" customHeight="1" x14ac:dyDescent="0.25">
      <c r="A6" s="74">
        <v>3</v>
      </c>
      <c r="B6" s="86" t="s">
        <v>69</v>
      </c>
      <c r="C6" s="3" t="s">
        <v>15</v>
      </c>
      <c r="D6" s="4" t="s">
        <v>16</v>
      </c>
      <c r="E6" s="5">
        <v>2108533.2000000002</v>
      </c>
      <c r="F6" s="2" t="s">
        <v>17</v>
      </c>
      <c r="G6" s="2"/>
      <c r="H6" s="5">
        <f>+E6/200</f>
        <v>10542.666000000001</v>
      </c>
      <c r="I6" s="6" t="s">
        <v>61</v>
      </c>
    </row>
    <row r="7" spans="1:9" s="1" customFormat="1" ht="67.5" hidden="1" customHeight="1" x14ac:dyDescent="0.25">
      <c r="A7" s="74">
        <f>+A6+1</f>
        <v>4</v>
      </c>
      <c r="B7" s="86" t="s">
        <v>68</v>
      </c>
      <c r="C7" s="3" t="s">
        <v>9</v>
      </c>
      <c r="D7" s="4" t="s">
        <v>18</v>
      </c>
      <c r="E7" s="5">
        <v>46282249.880000003</v>
      </c>
      <c r="F7" s="5" t="s">
        <v>11</v>
      </c>
      <c r="G7" s="2">
        <v>1</v>
      </c>
      <c r="H7" s="5">
        <f>+E7/10</f>
        <v>4628224.9879999999</v>
      </c>
      <c r="I7" s="6" t="s">
        <v>61</v>
      </c>
    </row>
    <row r="8" spans="1:9" s="1" customFormat="1" ht="67.5" hidden="1" customHeight="1" x14ac:dyDescent="0.25">
      <c r="A8" s="74">
        <f t="shared" ref="A8:A44" si="0">+A7+1</f>
        <v>5</v>
      </c>
      <c r="B8" s="86"/>
      <c r="C8" s="3" t="s">
        <v>19</v>
      </c>
      <c r="D8" s="4" t="s">
        <v>20</v>
      </c>
      <c r="E8" s="5">
        <v>10656504</v>
      </c>
      <c r="F8" s="2" t="s">
        <v>21</v>
      </c>
      <c r="G8" s="2"/>
      <c r="H8" s="5">
        <f>+E8/180</f>
        <v>59202.8</v>
      </c>
      <c r="I8" s="6" t="s">
        <v>60</v>
      </c>
    </row>
    <row r="9" spans="1:9" s="1" customFormat="1" ht="67.5" hidden="1" customHeight="1" x14ac:dyDescent="0.25">
      <c r="A9" s="74">
        <f t="shared" si="0"/>
        <v>6</v>
      </c>
      <c r="B9" s="86"/>
      <c r="C9" s="3" t="s">
        <v>9</v>
      </c>
      <c r="D9" s="4" t="s">
        <v>10</v>
      </c>
      <c r="E9" s="5">
        <v>46282249.880000003</v>
      </c>
      <c r="F9" s="5" t="s">
        <v>11</v>
      </c>
      <c r="G9" s="2">
        <v>1</v>
      </c>
      <c r="H9" s="5">
        <f>+E9/10</f>
        <v>4628224.9879999999</v>
      </c>
      <c r="I9" s="6" t="s">
        <v>59</v>
      </c>
    </row>
    <row r="10" spans="1:9" s="1" customFormat="1" ht="67.5" hidden="1" customHeight="1" x14ac:dyDescent="0.25">
      <c r="A10" s="74">
        <f t="shared" si="0"/>
        <v>7</v>
      </c>
      <c r="B10" s="86"/>
      <c r="C10" s="3" t="s">
        <v>22</v>
      </c>
      <c r="D10" s="4" t="s">
        <v>23</v>
      </c>
      <c r="E10" s="5">
        <v>3842427.5</v>
      </c>
      <c r="F10" s="2" t="s">
        <v>17</v>
      </c>
      <c r="G10" s="2"/>
      <c r="H10" s="5">
        <f>+E10/200</f>
        <v>19212.137500000001</v>
      </c>
      <c r="I10" s="6" t="s">
        <v>59</v>
      </c>
    </row>
    <row r="11" spans="1:9" s="1" customFormat="1" ht="67.5" hidden="1" customHeight="1" x14ac:dyDescent="0.25">
      <c r="A11" s="74">
        <f t="shared" si="0"/>
        <v>8</v>
      </c>
      <c r="B11" s="86"/>
      <c r="C11" s="3" t="s">
        <v>24</v>
      </c>
      <c r="D11" s="4" t="s">
        <v>25</v>
      </c>
      <c r="E11" s="5">
        <v>7068557.0700000003</v>
      </c>
      <c r="F11" s="2" t="s">
        <v>26</v>
      </c>
      <c r="G11" s="2"/>
      <c r="H11" s="5">
        <f>+E11/20</f>
        <v>353427.85350000003</v>
      </c>
      <c r="I11" s="6" t="s">
        <v>59</v>
      </c>
    </row>
    <row r="12" spans="1:9" s="1" customFormat="1" ht="67.5" hidden="1" customHeight="1" x14ac:dyDescent="0.25">
      <c r="A12" s="74">
        <f t="shared" si="0"/>
        <v>9</v>
      </c>
      <c r="B12" s="86"/>
      <c r="C12" s="3" t="s">
        <v>27</v>
      </c>
      <c r="D12" s="4" t="s">
        <v>28</v>
      </c>
      <c r="E12" s="5">
        <v>3679515.41</v>
      </c>
      <c r="F12" s="2" t="s">
        <v>29</v>
      </c>
      <c r="G12" s="2"/>
      <c r="H12" s="5">
        <f>+E12/90</f>
        <v>40883.504555555555</v>
      </c>
      <c r="I12" s="6" t="s">
        <v>59</v>
      </c>
    </row>
    <row r="13" spans="1:9" s="1" customFormat="1" ht="67.5" hidden="1" customHeight="1" thickBot="1" x14ac:dyDescent="0.3">
      <c r="A13" s="75">
        <f t="shared" si="0"/>
        <v>10</v>
      </c>
      <c r="B13" s="87"/>
      <c r="C13" s="8" t="s">
        <v>30</v>
      </c>
      <c r="D13" s="9" t="s">
        <v>31</v>
      </c>
      <c r="E13" s="10">
        <v>59740062.75</v>
      </c>
      <c r="F13" s="10" t="s">
        <v>11</v>
      </c>
      <c r="G13" s="7">
        <v>1</v>
      </c>
      <c r="H13" s="10">
        <f>+E13/10</f>
        <v>5974006.2750000004</v>
      </c>
      <c r="I13" s="11" t="s">
        <v>58</v>
      </c>
    </row>
    <row r="14" spans="1:9" s="1" customFormat="1" ht="67.5" hidden="1" customHeight="1" x14ac:dyDescent="0.25">
      <c r="A14" s="12">
        <f t="shared" si="0"/>
        <v>11</v>
      </c>
      <c r="B14" s="88"/>
      <c r="C14" s="13" t="s">
        <v>32</v>
      </c>
      <c r="D14" s="83" t="s">
        <v>33</v>
      </c>
      <c r="E14" s="84">
        <f>79807040.41*2</f>
        <v>159614080.81999999</v>
      </c>
      <c r="F14" s="84" t="s">
        <v>11</v>
      </c>
      <c r="G14" s="16">
        <v>2</v>
      </c>
      <c r="H14" s="15">
        <f>+(E14/10)</f>
        <v>15961408.081999999</v>
      </c>
      <c r="I14" s="17" t="s">
        <v>58</v>
      </c>
    </row>
    <row r="15" spans="1:9" s="23" customFormat="1" ht="36" hidden="1" x14ac:dyDescent="0.25">
      <c r="A15" s="18">
        <v>11.1</v>
      </c>
      <c r="B15" s="89"/>
      <c r="C15" s="19" t="s">
        <v>32</v>
      </c>
      <c r="D15" s="20" t="s">
        <v>33</v>
      </c>
      <c r="E15" s="21">
        <f>79807040.41</f>
        <v>79807040.409999996</v>
      </c>
      <c r="F15" s="21" t="s">
        <v>11</v>
      </c>
      <c r="G15" s="22">
        <v>1</v>
      </c>
      <c r="H15" s="21">
        <f>+(E15/10)</f>
        <v>7980704.0409999993</v>
      </c>
      <c r="I15" s="22"/>
    </row>
    <row r="16" spans="1:9" s="23" customFormat="1" ht="36.75" hidden="1" thickBot="1" x14ac:dyDescent="0.3">
      <c r="A16" s="24">
        <v>11.2</v>
      </c>
      <c r="B16" s="90"/>
      <c r="C16" s="25" t="s">
        <v>32</v>
      </c>
      <c r="D16" s="26" t="s">
        <v>33</v>
      </c>
      <c r="E16" s="27">
        <f>79807040.41</f>
        <v>79807040.409999996</v>
      </c>
      <c r="F16" s="27" t="s">
        <v>11</v>
      </c>
      <c r="G16" s="28">
        <v>1</v>
      </c>
      <c r="H16" s="27">
        <f>+(E16/10)</f>
        <v>7980704.0409999993</v>
      </c>
      <c r="I16" s="28"/>
    </row>
    <row r="17" spans="1:9" s="1" customFormat="1" ht="67.5" hidden="1" customHeight="1" x14ac:dyDescent="0.25">
      <c r="A17" s="76">
        <f>+A14+1</f>
        <v>12</v>
      </c>
      <c r="B17" s="91"/>
      <c r="C17" s="30" t="s">
        <v>34</v>
      </c>
      <c r="D17" s="31" t="s">
        <v>35</v>
      </c>
      <c r="E17" s="32">
        <v>623187.35</v>
      </c>
      <c r="F17" s="29" t="s">
        <v>36</v>
      </c>
      <c r="G17" s="29"/>
      <c r="H17" s="32">
        <f>+E17/70</f>
        <v>8902.6764285714289</v>
      </c>
      <c r="I17" s="33" t="s">
        <v>58</v>
      </c>
    </row>
    <row r="18" spans="1:9" s="1" customFormat="1" ht="67.5" hidden="1" customHeight="1" x14ac:dyDescent="0.25">
      <c r="A18" s="75">
        <f t="shared" si="0"/>
        <v>13</v>
      </c>
      <c r="B18" s="87"/>
      <c r="C18" s="8" t="s">
        <v>37</v>
      </c>
      <c r="D18" s="9" t="s">
        <v>64</v>
      </c>
      <c r="E18" s="10">
        <v>4217066.4000000004</v>
      </c>
      <c r="F18" s="7" t="s">
        <v>38</v>
      </c>
      <c r="G18" s="7"/>
      <c r="H18" s="10">
        <f>+E18/400</f>
        <v>10542.666000000001</v>
      </c>
      <c r="I18" s="11" t="s">
        <v>58</v>
      </c>
    </row>
    <row r="19" spans="1:9" s="1" customFormat="1" ht="83.25" hidden="1" customHeight="1" x14ac:dyDescent="0.25">
      <c r="A19" s="12">
        <f t="shared" si="0"/>
        <v>14</v>
      </c>
      <c r="B19" s="88" t="s">
        <v>67</v>
      </c>
      <c r="C19" s="13" t="s">
        <v>39</v>
      </c>
      <c r="D19" s="14" t="s">
        <v>40</v>
      </c>
      <c r="E19" s="15">
        <f>37025799.9*6</f>
        <v>222154799.39999998</v>
      </c>
      <c r="F19" s="16" t="s">
        <v>11</v>
      </c>
      <c r="G19" s="16">
        <v>6</v>
      </c>
      <c r="H19" s="15">
        <f>+E19/10</f>
        <v>22215479.939999998</v>
      </c>
      <c r="I19" s="17" t="s">
        <v>62</v>
      </c>
    </row>
    <row r="20" spans="1:9" s="23" customFormat="1" ht="36" hidden="1" x14ac:dyDescent="0.25">
      <c r="A20" s="18">
        <v>14.1</v>
      </c>
      <c r="B20" s="89"/>
      <c r="C20" s="19" t="s">
        <v>39</v>
      </c>
      <c r="D20" s="20" t="s">
        <v>40</v>
      </c>
      <c r="E20" s="21">
        <f>37025799.9</f>
        <v>37025799.899999999</v>
      </c>
      <c r="F20" s="22" t="s">
        <v>11</v>
      </c>
      <c r="G20" s="22">
        <v>1</v>
      </c>
      <c r="H20" s="21">
        <f t="shared" ref="H20:H25" si="1">+E20/10</f>
        <v>3702579.9899999998</v>
      </c>
      <c r="I20" s="22"/>
    </row>
    <row r="21" spans="1:9" s="23" customFormat="1" ht="36" hidden="1" x14ac:dyDescent="0.25">
      <c r="A21" s="18">
        <v>14.2</v>
      </c>
      <c r="B21" s="89"/>
      <c r="C21" s="19" t="s">
        <v>39</v>
      </c>
      <c r="D21" s="20" t="s">
        <v>40</v>
      </c>
      <c r="E21" s="21">
        <f t="shared" ref="E21:E24" si="2">37025799.9</f>
        <v>37025799.899999999</v>
      </c>
      <c r="F21" s="22" t="s">
        <v>11</v>
      </c>
      <c r="G21" s="22">
        <v>1</v>
      </c>
      <c r="H21" s="21">
        <f t="shared" si="1"/>
        <v>3702579.9899999998</v>
      </c>
      <c r="I21" s="22"/>
    </row>
    <row r="22" spans="1:9" s="23" customFormat="1" ht="36" hidden="1" x14ac:dyDescent="0.25">
      <c r="A22" s="18">
        <v>14.3</v>
      </c>
      <c r="B22" s="89"/>
      <c r="C22" s="19" t="s">
        <v>39</v>
      </c>
      <c r="D22" s="20" t="s">
        <v>40</v>
      </c>
      <c r="E22" s="21">
        <f t="shared" si="2"/>
        <v>37025799.899999999</v>
      </c>
      <c r="F22" s="22" t="s">
        <v>11</v>
      </c>
      <c r="G22" s="22">
        <v>1</v>
      </c>
      <c r="H22" s="21">
        <f t="shared" si="1"/>
        <v>3702579.9899999998</v>
      </c>
      <c r="I22" s="22"/>
    </row>
    <row r="23" spans="1:9" s="23" customFormat="1" ht="36" hidden="1" x14ac:dyDescent="0.25">
      <c r="A23" s="18">
        <v>14.4</v>
      </c>
      <c r="B23" s="89"/>
      <c r="C23" s="19" t="s">
        <v>39</v>
      </c>
      <c r="D23" s="20" t="s">
        <v>40</v>
      </c>
      <c r="E23" s="21">
        <f t="shared" si="2"/>
        <v>37025799.899999999</v>
      </c>
      <c r="F23" s="22" t="s">
        <v>11</v>
      </c>
      <c r="G23" s="22">
        <v>1</v>
      </c>
      <c r="H23" s="21">
        <f t="shared" si="1"/>
        <v>3702579.9899999998</v>
      </c>
      <c r="I23" s="22"/>
    </row>
    <row r="24" spans="1:9" s="23" customFormat="1" ht="36" hidden="1" x14ac:dyDescent="0.25">
      <c r="A24" s="18">
        <v>14.5</v>
      </c>
      <c r="B24" s="89"/>
      <c r="C24" s="19" t="s">
        <v>39</v>
      </c>
      <c r="D24" s="20" t="s">
        <v>40</v>
      </c>
      <c r="E24" s="21">
        <f t="shared" si="2"/>
        <v>37025799.899999999</v>
      </c>
      <c r="F24" s="22" t="s">
        <v>11</v>
      </c>
      <c r="G24" s="22">
        <v>1</v>
      </c>
      <c r="H24" s="21">
        <f t="shared" si="1"/>
        <v>3702579.9899999998</v>
      </c>
      <c r="I24" s="22"/>
    </row>
    <row r="25" spans="1:9" s="23" customFormat="1" ht="36.75" hidden="1" thickBot="1" x14ac:dyDescent="0.3">
      <c r="A25" s="24">
        <v>14.6</v>
      </c>
      <c r="B25" s="90"/>
      <c r="C25" s="25" t="s">
        <v>39</v>
      </c>
      <c r="D25" s="26" t="s">
        <v>40</v>
      </c>
      <c r="E25" s="27">
        <f>37025799.9</f>
        <v>37025799.899999999</v>
      </c>
      <c r="F25" s="28" t="s">
        <v>11</v>
      </c>
      <c r="G25" s="28">
        <v>1</v>
      </c>
      <c r="H25" s="27">
        <f t="shared" si="1"/>
        <v>3702579.9899999998</v>
      </c>
      <c r="I25" s="28"/>
    </row>
    <row r="26" spans="1:9" s="1" customFormat="1" ht="89.25" hidden="1" customHeight="1" x14ac:dyDescent="0.25">
      <c r="A26" s="12">
        <f>+A19+1</f>
        <v>15</v>
      </c>
      <c r="B26" s="86" t="s">
        <v>68</v>
      </c>
      <c r="C26" s="13" t="s">
        <v>41</v>
      </c>
      <c r="D26" s="14" t="s">
        <v>42</v>
      </c>
      <c r="E26" s="15">
        <f>8861646.01*3</f>
        <v>26584938.030000001</v>
      </c>
      <c r="F26" s="16" t="s">
        <v>43</v>
      </c>
      <c r="G26" s="16">
        <v>3</v>
      </c>
      <c r="H26" s="15">
        <f>+E26/41/3</f>
        <v>216137.7075609756</v>
      </c>
      <c r="I26" s="17" t="s">
        <v>62</v>
      </c>
    </row>
    <row r="27" spans="1:9" s="39" customFormat="1" ht="33.75" hidden="1" x14ac:dyDescent="0.25">
      <c r="A27" s="34">
        <f>+A20+1</f>
        <v>15.1</v>
      </c>
      <c r="B27" s="92"/>
      <c r="C27" s="35" t="s">
        <v>41</v>
      </c>
      <c r="D27" s="36" t="s">
        <v>42</v>
      </c>
      <c r="E27" s="37">
        <f>8861646.01</f>
        <v>8861646.0099999998</v>
      </c>
      <c r="F27" s="38" t="s">
        <v>43</v>
      </c>
      <c r="G27" s="38">
        <v>1</v>
      </c>
      <c r="H27" s="37">
        <f>+E27/41</f>
        <v>216137.7075609756</v>
      </c>
      <c r="I27" s="38"/>
    </row>
    <row r="28" spans="1:9" s="39" customFormat="1" ht="33.75" hidden="1" x14ac:dyDescent="0.25">
      <c r="A28" s="34">
        <f>+A21+1</f>
        <v>15.2</v>
      </c>
      <c r="B28" s="92"/>
      <c r="C28" s="35" t="s">
        <v>41</v>
      </c>
      <c r="D28" s="36" t="s">
        <v>42</v>
      </c>
      <c r="E28" s="37">
        <f>8861646.01</f>
        <v>8861646.0099999998</v>
      </c>
      <c r="F28" s="38" t="s">
        <v>43</v>
      </c>
      <c r="G28" s="38">
        <v>1</v>
      </c>
      <c r="H28" s="37">
        <f>+E28/41</f>
        <v>216137.7075609756</v>
      </c>
      <c r="I28" s="38"/>
    </row>
    <row r="29" spans="1:9" s="39" customFormat="1" ht="34.5" hidden="1" thickBot="1" x14ac:dyDescent="0.3">
      <c r="A29" s="40">
        <f>+A22+1</f>
        <v>15.3</v>
      </c>
      <c r="B29" s="93"/>
      <c r="C29" s="41" t="s">
        <v>41</v>
      </c>
      <c r="D29" s="42" t="s">
        <v>42</v>
      </c>
      <c r="E29" s="43">
        <f>8861646.01*1</f>
        <v>8861646.0099999998</v>
      </c>
      <c r="F29" s="44" t="s">
        <v>43</v>
      </c>
      <c r="G29" s="44">
        <v>1</v>
      </c>
      <c r="H29" s="37">
        <f>+E29/41</f>
        <v>216137.7075609756</v>
      </c>
      <c r="I29" s="44"/>
    </row>
    <row r="30" spans="1:9" s="1" customFormat="1" ht="90" hidden="1" customHeight="1" x14ac:dyDescent="0.25">
      <c r="A30" s="12">
        <f>+A26+1</f>
        <v>16</v>
      </c>
      <c r="B30" s="88" t="s">
        <v>67</v>
      </c>
      <c r="C30" s="13" t="s">
        <v>44</v>
      </c>
      <c r="D30" s="98" t="s">
        <v>45</v>
      </c>
      <c r="E30" s="15">
        <f>8871396.61*2</f>
        <v>17742793.219999999</v>
      </c>
      <c r="F30" s="16" t="s">
        <v>46</v>
      </c>
      <c r="G30" s="16">
        <v>2</v>
      </c>
      <c r="H30" s="15">
        <f>+E30/444</f>
        <v>39961.245990990989</v>
      </c>
      <c r="I30" s="17" t="s">
        <v>62</v>
      </c>
    </row>
    <row r="31" spans="1:9" s="51" customFormat="1" ht="67.5" hidden="1" customHeight="1" x14ac:dyDescent="0.25">
      <c r="A31" s="45">
        <f>+A27+1</f>
        <v>16.100000000000001</v>
      </c>
      <c r="B31" s="94"/>
      <c r="C31" s="46" t="s">
        <v>44</v>
      </c>
      <c r="D31" s="47" t="s">
        <v>45</v>
      </c>
      <c r="E31" s="48">
        <f>8871396.61</f>
        <v>8871396.6099999994</v>
      </c>
      <c r="F31" s="49" t="s">
        <v>46</v>
      </c>
      <c r="G31" s="49">
        <v>1</v>
      </c>
      <c r="H31" s="48">
        <f>+E31/444</f>
        <v>19980.622995495494</v>
      </c>
      <c r="I31" s="50"/>
    </row>
    <row r="32" spans="1:9" s="51" customFormat="1" ht="67.5" hidden="1" customHeight="1" thickBot="1" x14ac:dyDescent="0.3">
      <c r="A32" s="52">
        <f>+A28+1</f>
        <v>16.2</v>
      </c>
      <c r="B32" s="95"/>
      <c r="C32" s="53" t="s">
        <v>44</v>
      </c>
      <c r="D32" s="54" t="s">
        <v>45</v>
      </c>
      <c r="E32" s="55">
        <f>8871396.61</f>
        <v>8871396.6099999994</v>
      </c>
      <c r="F32" s="56" t="s">
        <v>46</v>
      </c>
      <c r="G32" s="56">
        <v>1</v>
      </c>
      <c r="H32" s="55">
        <f>+E32/444</f>
        <v>19980.622995495494</v>
      </c>
      <c r="I32" s="57"/>
    </row>
    <row r="33" spans="1:9" s="1" customFormat="1" ht="67.5" hidden="1" customHeight="1" x14ac:dyDescent="0.25">
      <c r="A33" s="12">
        <f>+A30+1</f>
        <v>17</v>
      </c>
      <c r="B33" s="88" t="s">
        <v>65</v>
      </c>
      <c r="C33" s="13" t="s">
        <v>47</v>
      </c>
      <c r="D33" s="98" t="s">
        <v>48</v>
      </c>
      <c r="E33" s="15">
        <f>860982.57*4</f>
        <v>3443930.28</v>
      </c>
      <c r="F33" s="16" t="s">
        <v>36</v>
      </c>
      <c r="G33" s="16">
        <v>4</v>
      </c>
      <c r="H33" s="15">
        <f>+E33/70</f>
        <v>49199.003999999994</v>
      </c>
      <c r="I33" s="17" t="s">
        <v>62</v>
      </c>
    </row>
    <row r="34" spans="1:9" s="23" customFormat="1" ht="36" hidden="1" x14ac:dyDescent="0.25">
      <c r="A34" s="58">
        <f t="shared" ref="A34:A35" si="3">+A31+1</f>
        <v>17.100000000000001</v>
      </c>
      <c r="B34" s="96"/>
      <c r="C34" s="59" t="s">
        <v>47</v>
      </c>
      <c r="D34" s="60" t="s">
        <v>48</v>
      </c>
      <c r="E34" s="61">
        <f>860982.57</f>
        <v>860982.57</v>
      </c>
      <c r="F34" s="62" t="s">
        <v>36</v>
      </c>
      <c r="G34" s="62">
        <v>4</v>
      </c>
      <c r="H34" s="61">
        <f t="shared" ref="H34:H37" si="4">860982.57/70</f>
        <v>12299.750999999998</v>
      </c>
      <c r="I34" s="62"/>
    </row>
    <row r="35" spans="1:9" s="23" customFormat="1" ht="36" hidden="1" x14ac:dyDescent="0.25">
      <c r="A35" s="58">
        <f t="shared" si="3"/>
        <v>17.2</v>
      </c>
      <c r="B35" s="96"/>
      <c r="C35" s="59" t="s">
        <v>47</v>
      </c>
      <c r="D35" s="60" t="s">
        <v>48</v>
      </c>
      <c r="E35" s="61">
        <f>860982.57</f>
        <v>860982.57</v>
      </c>
      <c r="F35" s="62" t="s">
        <v>36</v>
      </c>
      <c r="G35" s="62">
        <v>4</v>
      </c>
      <c r="H35" s="61">
        <f t="shared" si="4"/>
        <v>12299.750999999998</v>
      </c>
      <c r="I35" s="62"/>
    </row>
    <row r="36" spans="1:9" s="23" customFormat="1" ht="36" hidden="1" x14ac:dyDescent="0.25">
      <c r="A36" s="58">
        <v>17.3</v>
      </c>
      <c r="B36" s="96"/>
      <c r="C36" s="59" t="s">
        <v>47</v>
      </c>
      <c r="D36" s="60" t="s">
        <v>48</v>
      </c>
      <c r="E36" s="61">
        <f>860982.57</f>
        <v>860982.57</v>
      </c>
      <c r="F36" s="62" t="s">
        <v>36</v>
      </c>
      <c r="G36" s="62">
        <v>4</v>
      </c>
      <c r="H36" s="61">
        <f t="shared" si="4"/>
        <v>12299.750999999998</v>
      </c>
      <c r="I36" s="62"/>
    </row>
    <row r="37" spans="1:9" s="23" customFormat="1" ht="36.75" hidden="1" thickBot="1" x14ac:dyDescent="0.3">
      <c r="A37" s="63">
        <v>17.399999999999999</v>
      </c>
      <c r="B37" s="97"/>
      <c r="C37" s="64" t="s">
        <v>47</v>
      </c>
      <c r="D37" s="65" t="s">
        <v>48</v>
      </c>
      <c r="E37" s="66">
        <f>860982.57</f>
        <v>860982.57</v>
      </c>
      <c r="F37" s="67" t="s">
        <v>36</v>
      </c>
      <c r="G37" s="67">
        <v>4</v>
      </c>
      <c r="H37" s="66">
        <f t="shared" si="4"/>
        <v>12299.750999999998</v>
      </c>
      <c r="I37" s="67"/>
    </row>
    <row r="38" spans="1:9" s="1" customFormat="1" ht="67.5" hidden="1" customHeight="1" x14ac:dyDescent="0.25">
      <c r="A38" s="12">
        <f>+A33+1</f>
        <v>18</v>
      </c>
      <c r="B38" s="88" t="s">
        <v>66</v>
      </c>
      <c r="C38" s="13" t="s">
        <v>49</v>
      </c>
      <c r="D38" s="98" t="s">
        <v>50</v>
      </c>
      <c r="E38" s="15">
        <f>1095029.2*4</f>
        <v>4380116.8</v>
      </c>
      <c r="F38" s="16" t="s">
        <v>51</v>
      </c>
      <c r="G38" s="16">
        <v>4</v>
      </c>
      <c r="H38" s="15">
        <f>+E38/82</f>
        <v>53416.058536585362</v>
      </c>
      <c r="I38" s="17" t="s">
        <v>62</v>
      </c>
    </row>
    <row r="39" spans="1:9" s="39" customFormat="1" ht="33.75" hidden="1" x14ac:dyDescent="0.25">
      <c r="A39" s="34">
        <f t="shared" ref="A39:A42" si="5">+A34+1</f>
        <v>18.100000000000001</v>
      </c>
      <c r="B39" s="92"/>
      <c r="C39" s="35" t="s">
        <v>49</v>
      </c>
      <c r="D39" s="36" t="s">
        <v>50</v>
      </c>
      <c r="E39" s="37">
        <f>1095029.2</f>
        <v>1095029.2</v>
      </c>
      <c r="F39" s="38" t="s">
        <v>51</v>
      </c>
      <c r="G39" s="38">
        <v>4</v>
      </c>
      <c r="H39" s="37">
        <f t="shared" ref="H39:H42" si="6">1095029.2/82</f>
        <v>13354.014634146341</v>
      </c>
      <c r="I39" s="38"/>
    </row>
    <row r="40" spans="1:9" s="39" customFormat="1" ht="33.75" hidden="1" x14ac:dyDescent="0.25">
      <c r="A40" s="34">
        <f t="shared" si="5"/>
        <v>18.2</v>
      </c>
      <c r="B40" s="92"/>
      <c r="C40" s="35" t="s">
        <v>49</v>
      </c>
      <c r="D40" s="36" t="s">
        <v>50</v>
      </c>
      <c r="E40" s="37">
        <f>1095029.2</f>
        <v>1095029.2</v>
      </c>
      <c r="F40" s="38" t="s">
        <v>51</v>
      </c>
      <c r="G40" s="38">
        <v>4</v>
      </c>
      <c r="H40" s="37">
        <f t="shared" si="6"/>
        <v>13354.014634146341</v>
      </c>
      <c r="I40" s="38"/>
    </row>
    <row r="41" spans="1:9" s="39" customFormat="1" ht="33.75" hidden="1" x14ac:dyDescent="0.25">
      <c r="A41" s="34">
        <f t="shared" si="5"/>
        <v>18.3</v>
      </c>
      <c r="B41" s="92"/>
      <c r="C41" s="35" t="s">
        <v>49</v>
      </c>
      <c r="D41" s="36" t="s">
        <v>50</v>
      </c>
      <c r="E41" s="37">
        <f>1095029.2</f>
        <v>1095029.2</v>
      </c>
      <c r="F41" s="38" t="s">
        <v>51</v>
      </c>
      <c r="G41" s="38">
        <v>4</v>
      </c>
      <c r="H41" s="37">
        <f t="shared" si="6"/>
        <v>13354.014634146341</v>
      </c>
      <c r="I41" s="38"/>
    </row>
    <row r="42" spans="1:9" s="39" customFormat="1" ht="34.5" hidden="1" thickBot="1" x14ac:dyDescent="0.3">
      <c r="A42" s="40">
        <f t="shared" si="5"/>
        <v>18.399999999999999</v>
      </c>
      <c r="B42" s="93"/>
      <c r="C42" s="41" t="s">
        <v>49</v>
      </c>
      <c r="D42" s="42" t="s">
        <v>50</v>
      </c>
      <c r="E42" s="43">
        <f>1095029.2</f>
        <v>1095029.2</v>
      </c>
      <c r="F42" s="44" t="s">
        <v>51</v>
      </c>
      <c r="G42" s="44">
        <v>4</v>
      </c>
      <c r="H42" s="43">
        <f t="shared" si="6"/>
        <v>13354.014634146341</v>
      </c>
      <c r="I42" s="44"/>
    </row>
    <row r="43" spans="1:9" s="1" customFormat="1" ht="67.5" customHeight="1" x14ac:dyDescent="0.25">
      <c r="A43" s="76">
        <f>+A38+1</f>
        <v>19</v>
      </c>
      <c r="B43" s="91" t="s">
        <v>68</v>
      </c>
      <c r="C43" s="30" t="s">
        <v>52</v>
      </c>
      <c r="D43" s="31" t="s">
        <v>53</v>
      </c>
      <c r="E43" s="32">
        <v>780446.96</v>
      </c>
      <c r="F43" s="29" t="s">
        <v>54</v>
      </c>
      <c r="G43" s="29">
        <v>1</v>
      </c>
      <c r="H43" s="32">
        <f>+E43/41</f>
        <v>19035.291707317072</v>
      </c>
      <c r="I43" s="33" t="s">
        <v>63</v>
      </c>
    </row>
    <row r="44" spans="1:9" s="1" customFormat="1" ht="67.5" customHeight="1" thickBot="1" x14ac:dyDescent="0.3">
      <c r="A44" s="77">
        <f t="shared" si="0"/>
        <v>20</v>
      </c>
      <c r="B44" s="91" t="s">
        <v>68</v>
      </c>
      <c r="C44" s="78" t="s">
        <v>55</v>
      </c>
      <c r="D44" s="79" t="s">
        <v>56</v>
      </c>
      <c r="E44" s="80">
        <v>4779235.49</v>
      </c>
      <c r="F44" s="81" t="s">
        <v>57</v>
      </c>
      <c r="G44" s="81">
        <v>1</v>
      </c>
      <c r="H44" s="80">
        <f>+E44/132</f>
        <v>36206.329469696968</v>
      </c>
      <c r="I44" s="82" t="s">
        <v>63</v>
      </c>
    </row>
    <row r="45" spans="1:9" hidden="1" x14ac:dyDescent="0.25">
      <c r="E45" s="69">
        <f>+E4+E5+E6+E7+E8+E9+E10+E11+E12+E13+E14+E17+E18+E19+E26+E30+E33+E38+E43+E44</f>
        <v>676395470.00999999</v>
      </c>
    </row>
    <row r="49" spans="4:13" x14ac:dyDescent="0.25">
      <c r="E49" s="71"/>
    </row>
    <row r="51" spans="4:13" ht="15.75" thickBot="1" x14ac:dyDescent="0.3"/>
    <row r="52" spans="4:13" s="99" customFormat="1" ht="30.75" thickBot="1" x14ac:dyDescent="0.3">
      <c r="D52" s="165" t="s">
        <v>97</v>
      </c>
      <c r="E52" s="100" t="s">
        <v>99</v>
      </c>
      <c r="F52" s="100" t="s">
        <v>102</v>
      </c>
      <c r="G52" s="100" t="s">
        <v>70</v>
      </c>
      <c r="I52" s="158"/>
    </row>
    <row r="53" spans="4:13" s="99" customFormat="1" ht="15.75" thickBot="1" x14ac:dyDescent="0.3">
      <c r="D53" s="166"/>
      <c r="E53" s="101">
        <v>216138</v>
      </c>
      <c r="F53" s="101">
        <v>13354</v>
      </c>
      <c r="G53" s="101">
        <f>SUBTOTAL(9,E53:F53)</f>
        <v>229492</v>
      </c>
      <c r="I53" s="158"/>
    </row>
    <row r="54" spans="4:13" s="99" customFormat="1" ht="30.6" customHeight="1" thickBot="1" x14ac:dyDescent="0.3">
      <c r="D54" s="165" t="s">
        <v>103</v>
      </c>
      <c r="E54" s="100" t="s">
        <v>100</v>
      </c>
      <c r="F54" s="100" t="s">
        <v>102</v>
      </c>
      <c r="G54" s="100" t="s">
        <v>70</v>
      </c>
      <c r="I54" s="158"/>
    </row>
    <row r="55" spans="4:13" s="99" customFormat="1" ht="15.75" thickBot="1" x14ac:dyDescent="0.3">
      <c r="D55" s="166"/>
      <c r="E55" s="101">
        <v>19981</v>
      </c>
      <c r="F55" s="101">
        <v>13354</v>
      </c>
      <c r="G55" s="101">
        <f>SUBTOTAL(9,E55:F55)</f>
        <v>33335</v>
      </c>
      <c r="I55" s="158"/>
    </row>
    <row r="56" spans="4:13" s="99" customFormat="1" ht="15.75" thickBot="1" x14ac:dyDescent="0.3">
      <c r="D56" s="165" t="s">
        <v>98</v>
      </c>
      <c r="E56" s="100" t="s">
        <v>100</v>
      </c>
      <c r="F56" s="100" t="s">
        <v>101</v>
      </c>
      <c r="G56" s="100" t="s">
        <v>70</v>
      </c>
      <c r="I56" s="158"/>
    </row>
    <row r="57" spans="4:13" s="99" customFormat="1" ht="15.75" thickBot="1" x14ac:dyDescent="0.3">
      <c r="D57" s="167"/>
      <c r="E57" s="101">
        <v>19981</v>
      </c>
      <c r="F57" s="101">
        <v>12299</v>
      </c>
      <c r="G57" s="101">
        <f>SUBTOTAL(9,E57:F57)</f>
        <v>32280</v>
      </c>
      <c r="I57" s="158"/>
    </row>
    <row r="58" spans="4:13" s="99" customFormat="1" ht="45.6" customHeight="1" thickBot="1" x14ac:dyDescent="0.3">
      <c r="D58" s="165" t="s">
        <v>104</v>
      </c>
      <c r="E58" s="100" t="s">
        <v>100</v>
      </c>
      <c r="F58" s="100" t="s">
        <v>101</v>
      </c>
      <c r="G58" s="100" t="s">
        <v>102</v>
      </c>
      <c r="H58" s="100" t="s">
        <v>70</v>
      </c>
      <c r="I58" s="158"/>
    </row>
    <row r="59" spans="4:13" s="99" customFormat="1" ht="15.75" thickBot="1" x14ac:dyDescent="0.3">
      <c r="D59" s="167"/>
      <c r="E59" s="101">
        <v>19981</v>
      </c>
      <c r="F59" s="101">
        <v>12299</v>
      </c>
      <c r="G59" s="101">
        <v>13354</v>
      </c>
      <c r="H59" s="101">
        <f>SUBTOTAL(9,E59:G59)</f>
        <v>45634</v>
      </c>
      <c r="I59" s="158"/>
      <c r="M59" s="159"/>
    </row>
    <row r="60" spans="4:13" s="168" customFormat="1" x14ac:dyDescent="0.25"/>
    <row r="61" spans="4:13" s="99" customFormat="1" x14ac:dyDescent="0.25"/>
    <row r="62" spans="4:13" s="168" customFormat="1" ht="15.75" thickBot="1" x14ac:dyDescent="0.3"/>
    <row r="63" spans="4:13" s="99" customFormat="1" ht="15.75" thickBot="1" x14ac:dyDescent="0.3">
      <c r="D63" s="165" t="s">
        <v>106</v>
      </c>
      <c r="E63" s="100" t="s">
        <v>91</v>
      </c>
      <c r="F63" s="100" t="s">
        <v>105</v>
      </c>
      <c r="G63" s="100" t="s">
        <v>70</v>
      </c>
      <c r="H63" s="168"/>
      <c r="I63" s="158"/>
    </row>
    <row r="64" spans="4:13" s="99" customFormat="1" ht="15.75" thickBot="1" x14ac:dyDescent="0.3">
      <c r="D64" s="167"/>
      <c r="E64" s="101">
        <v>19000</v>
      </c>
      <c r="F64" s="101">
        <v>10543</v>
      </c>
      <c r="G64" s="101">
        <f>SUBTOTAL(9,E64:F64)</f>
        <v>29543</v>
      </c>
      <c r="H64" s="168"/>
      <c r="I64" s="158"/>
      <c r="K64" s="158"/>
    </row>
  </sheetData>
  <autoFilter ref="A3:I45">
    <filterColumn colId="8">
      <filters>
        <filter val="Comunicaciones"/>
      </filters>
    </filterColumn>
  </autoFilter>
  <mergeCells count="8">
    <mergeCell ref="D52:D53"/>
    <mergeCell ref="D56:D57"/>
    <mergeCell ref="D54:D55"/>
    <mergeCell ref="D58:D59"/>
    <mergeCell ref="D63:D64"/>
    <mergeCell ref="A62:XFD62"/>
    <mergeCell ref="H63:H64"/>
    <mergeCell ref="A60:XFD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Y45"/>
  <sheetViews>
    <sheetView topLeftCell="O25" zoomScale="90" zoomScaleNormal="90" workbookViewId="0">
      <selection activeCell="J18" sqref="J18"/>
    </sheetView>
  </sheetViews>
  <sheetFormatPr baseColWidth="10" defaultColWidth="17.5703125" defaultRowHeight="11.25" x14ac:dyDescent="0.2"/>
  <cols>
    <col min="1" max="1" width="1.85546875" style="103" customWidth="1"/>
    <col min="2" max="2" width="44.42578125" style="102" customWidth="1"/>
    <col min="3" max="3" width="17.140625" style="102" customWidth="1"/>
    <col min="4" max="4" width="11.5703125" style="102" bestFit="1" customWidth="1"/>
    <col min="5" max="6" width="16.140625" style="102" customWidth="1"/>
    <col min="7" max="10" width="17.5703125" style="102"/>
    <col min="11" max="11" width="2.7109375" style="103" customWidth="1"/>
    <col min="12" max="12" width="16.5703125" style="103" customWidth="1"/>
    <col min="13" max="13" width="19.85546875" style="103" bestFit="1" customWidth="1"/>
    <col min="14" max="14" width="31.140625" style="103" customWidth="1"/>
    <col min="15" max="15" width="2.5703125" style="103" customWidth="1"/>
    <col min="16" max="17" width="17.5703125" style="103"/>
    <col min="18" max="18" width="23" style="103" customWidth="1"/>
    <col min="19" max="19" width="2.85546875" style="103" customWidth="1"/>
    <col min="20" max="21" width="17.5703125" style="103"/>
    <col min="22" max="22" width="23" style="103" customWidth="1"/>
    <col min="23" max="16384" width="17.5703125" style="103"/>
  </cols>
  <sheetData>
    <row r="1" spans="2:25" ht="12" thickBot="1" x14ac:dyDescent="0.25"/>
    <row r="2" spans="2:25" ht="46.5" customHeight="1" x14ac:dyDescent="0.2">
      <c r="B2" s="104" t="s">
        <v>2</v>
      </c>
      <c r="C2" s="105" t="s">
        <v>3</v>
      </c>
      <c r="D2" s="105" t="s">
        <v>5</v>
      </c>
      <c r="E2" s="169" t="s">
        <v>4</v>
      </c>
      <c r="F2" s="170"/>
      <c r="G2" s="105" t="s">
        <v>6</v>
      </c>
      <c r="H2" s="105" t="s">
        <v>74</v>
      </c>
      <c r="I2" s="105" t="s">
        <v>73</v>
      </c>
      <c r="J2" s="106" t="s">
        <v>7</v>
      </c>
      <c r="L2" s="107" t="s">
        <v>78</v>
      </c>
      <c r="M2" s="108" t="s">
        <v>70</v>
      </c>
      <c r="N2" s="109" t="s">
        <v>8</v>
      </c>
      <c r="P2" s="107" t="s">
        <v>80</v>
      </c>
      <c r="Q2" s="108" t="s">
        <v>70</v>
      </c>
      <c r="R2" s="109" t="s">
        <v>8</v>
      </c>
      <c r="T2" s="107" t="s">
        <v>111</v>
      </c>
      <c r="U2" s="108" t="s">
        <v>70</v>
      </c>
      <c r="V2" s="109" t="s">
        <v>8</v>
      </c>
    </row>
    <row r="3" spans="2:25" ht="49.9" customHeight="1" x14ac:dyDescent="0.2">
      <c r="B3" s="110" t="s">
        <v>40</v>
      </c>
      <c r="C3" s="111">
        <v>222154799</v>
      </c>
      <c r="D3" s="112">
        <v>6</v>
      </c>
      <c r="E3" s="112" t="s">
        <v>71</v>
      </c>
      <c r="F3" s="112">
        <v>8</v>
      </c>
      <c r="G3" s="111">
        <v>4628224</v>
      </c>
      <c r="H3" s="113">
        <f>+C3-M3-Q3-U3</f>
        <v>138846767</v>
      </c>
      <c r="I3" s="114">
        <f>+F3-L3-P3-T3</f>
        <v>5</v>
      </c>
      <c r="J3" s="115" t="s">
        <v>62</v>
      </c>
      <c r="L3" s="116">
        <v>1</v>
      </c>
      <c r="M3" s="117">
        <f>+G3*6</f>
        <v>27769344</v>
      </c>
      <c r="N3" s="118" t="s">
        <v>82</v>
      </c>
      <c r="P3" s="116">
        <v>1</v>
      </c>
      <c r="Q3" s="117">
        <f>+G3*6</f>
        <v>27769344</v>
      </c>
      <c r="R3" s="118" t="s">
        <v>82</v>
      </c>
      <c r="T3" s="116">
        <v>1</v>
      </c>
      <c r="U3" s="117">
        <f>+G3*6</f>
        <v>27769344</v>
      </c>
      <c r="V3" s="118" t="s">
        <v>82</v>
      </c>
    </row>
    <row r="4" spans="2:25" ht="60" customHeight="1" x14ac:dyDescent="0.2">
      <c r="B4" s="110" t="s">
        <v>42</v>
      </c>
      <c r="C4" s="111">
        <v>26584938.030000001</v>
      </c>
      <c r="D4" s="112">
        <v>3</v>
      </c>
      <c r="E4" s="112" t="s">
        <v>75</v>
      </c>
      <c r="F4" s="112">
        <v>123</v>
      </c>
      <c r="G4" s="111">
        <v>216138</v>
      </c>
      <c r="H4" s="113">
        <f t="shared" ref="H4:H7" si="0">+C4-M4-Q4-U4</f>
        <v>11887554.030000001</v>
      </c>
      <c r="I4" s="114">
        <f>+F4-L4-P4-T4</f>
        <v>55</v>
      </c>
      <c r="J4" s="115" t="s">
        <v>62</v>
      </c>
      <c r="L4" s="119">
        <v>21</v>
      </c>
      <c r="M4" s="117">
        <f t="shared" ref="M4:M7" si="1">+G4*L4</f>
        <v>4538898</v>
      </c>
      <c r="N4" s="115" t="s">
        <v>81</v>
      </c>
      <c r="O4" s="120"/>
      <c r="P4" s="119">
        <v>22</v>
      </c>
      <c r="Q4" s="117">
        <f t="shared" ref="Q4:Q7" si="2">+P4*G4</f>
        <v>4755036</v>
      </c>
      <c r="R4" s="115" t="s">
        <v>81</v>
      </c>
      <c r="T4" s="119">
        <v>25</v>
      </c>
      <c r="U4" s="117">
        <f>+T4*G4</f>
        <v>5403450</v>
      </c>
      <c r="V4" s="115" t="s">
        <v>81</v>
      </c>
      <c r="W4" s="103">
        <v>93</v>
      </c>
      <c r="X4" s="103" t="s">
        <v>122</v>
      </c>
      <c r="Y4" s="102" t="s">
        <v>123</v>
      </c>
    </row>
    <row r="5" spans="2:25" ht="63.6" customHeight="1" x14ac:dyDescent="0.2">
      <c r="B5" s="110" t="s">
        <v>45</v>
      </c>
      <c r="C5" s="111">
        <v>17742793.219999999</v>
      </c>
      <c r="D5" s="112">
        <v>2</v>
      </c>
      <c r="E5" s="112" t="s">
        <v>79</v>
      </c>
      <c r="F5" s="112">
        <v>888</v>
      </c>
      <c r="G5" s="111">
        <v>19981</v>
      </c>
      <c r="H5" s="113">
        <f t="shared" si="0"/>
        <v>2257518.2199999988</v>
      </c>
      <c r="I5" s="114">
        <f t="shared" ref="I5:I7" si="3">+F5-L5-P5-T5</f>
        <v>113</v>
      </c>
      <c r="J5" s="115" t="s">
        <v>62</v>
      </c>
      <c r="L5" s="116">
        <f>242+25+95+113</f>
        <v>475</v>
      </c>
      <c r="M5" s="117">
        <f t="shared" si="1"/>
        <v>9490975</v>
      </c>
      <c r="N5" s="115" t="s">
        <v>115</v>
      </c>
      <c r="O5" s="120"/>
      <c r="P5" s="116">
        <f>29+9+74</f>
        <v>112</v>
      </c>
      <c r="Q5" s="117">
        <f t="shared" si="2"/>
        <v>2237872</v>
      </c>
      <c r="R5" s="115" t="s">
        <v>110</v>
      </c>
      <c r="T5" s="116">
        <f>93+95</f>
        <v>188</v>
      </c>
      <c r="U5" s="117">
        <f>+T5*G5</f>
        <v>3756428</v>
      </c>
      <c r="V5" s="115" t="s">
        <v>119</v>
      </c>
      <c r="X5" s="103" t="s">
        <v>124</v>
      </c>
      <c r="Y5" s="102" t="s">
        <v>123</v>
      </c>
    </row>
    <row r="6" spans="2:25" ht="57.6" customHeight="1" x14ac:dyDescent="0.2">
      <c r="B6" s="110" t="s">
        <v>48</v>
      </c>
      <c r="C6" s="111">
        <v>3443930.28</v>
      </c>
      <c r="D6" s="112">
        <v>4</v>
      </c>
      <c r="E6" s="112" t="s">
        <v>76</v>
      </c>
      <c r="F6" s="112">
        <v>280</v>
      </c>
      <c r="G6" s="111">
        <v>12299</v>
      </c>
      <c r="H6" s="121">
        <f t="shared" si="0"/>
        <v>-2890054.72</v>
      </c>
      <c r="I6" s="122">
        <f t="shared" si="3"/>
        <v>-235</v>
      </c>
      <c r="J6" s="123" t="s">
        <v>62</v>
      </c>
      <c r="L6" s="116">
        <f>242+95</f>
        <v>337</v>
      </c>
      <c r="M6" s="117">
        <f t="shared" si="1"/>
        <v>4144763</v>
      </c>
      <c r="N6" s="115" t="s">
        <v>117</v>
      </c>
      <c r="P6" s="116">
        <f>9+74</f>
        <v>83</v>
      </c>
      <c r="Q6" s="117">
        <f t="shared" si="2"/>
        <v>1020817</v>
      </c>
      <c r="R6" s="115" t="s">
        <v>118</v>
      </c>
      <c r="T6" s="116">
        <v>95</v>
      </c>
      <c r="U6" s="117">
        <f>+T6*G6</f>
        <v>1168405</v>
      </c>
      <c r="V6" s="115" t="s">
        <v>120</v>
      </c>
      <c r="X6" s="103" t="s">
        <v>125</v>
      </c>
      <c r="Y6" s="102" t="s">
        <v>123</v>
      </c>
    </row>
    <row r="7" spans="2:25" ht="65.45" customHeight="1" thickBot="1" x14ac:dyDescent="0.25">
      <c r="B7" s="124" t="s">
        <v>50</v>
      </c>
      <c r="C7" s="125">
        <v>4380116.8</v>
      </c>
      <c r="D7" s="126">
        <v>4</v>
      </c>
      <c r="E7" s="126" t="s">
        <v>77</v>
      </c>
      <c r="F7" s="126">
        <v>328</v>
      </c>
      <c r="G7" s="125">
        <v>13354</v>
      </c>
      <c r="H7" s="113">
        <f t="shared" si="0"/>
        <v>1869564.7999999998</v>
      </c>
      <c r="I7" s="114">
        <f t="shared" si="3"/>
        <v>140</v>
      </c>
      <c r="J7" s="127" t="s">
        <v>62</v>
      </c>
      <c r="K7" s="120"/>
      <c r="L7" s="128">
        <f>21+25+95</f>
        <v>141</v>
      </c>
      <c r="M7" s="129">
        <f t="shared" si="1"/>
        <v>1882914</v>
      </c>
      <c r="N7" s="127" t="s">
        <v>116</v>
      </c>
      <c r="P7" s="128">
        <f>22+9</f>
        <v>31</v>
      </c>
      <c r="Q7" s="129">
        <f t="shared" si="2"/>
        <v>413974</v>
      </c>
      <c r="R7" s="127" t="s">
        <v>109</v>
      </c>
      <c r="T7" s="128">
        <v>16</v>
      </c>
      <c r="U7" s="129">
        <f>+T7*G7</f>
        <v>213664</v>
      </c>
      <c r="V7" s="127" t="s">
        <v>121</v>
      </c>
      <c r="Y7" s="102" t="s">
        <v>123</v>
      </c>
    </row>
    <row r="8" spans="2:25" ht="24.6" customHeight="1" thickBot="1" x14ac:dyDescent="0.25">
      <c r="B8" s="130" t="s">
        <v>72</v>
      </c>
      <c r="C8" s="131">
        <f>SUM(C3:C7)</f>
        <v>274306577.32999998</v>
      </c>
      <c r="D8" s="132"/>
      <c r="E8" s="132"/>
      <c r="F8" s="132"/>
      <c r="G8" s="133"/>
      <c r="H8" s="133">
        <f>SUM(H3:H7)</f>
        <v>151971349.33000001</v>
      </c>
      <c r="I8" s="133">
        <f>+C8-H8</f>
        <v>122335227.99999997</v>
      </c>
      <c r="J8" s="134"/>
      <c r="L8" s="135">
        <f>+N8-M8</f>
        <v>24548</v>
      </c>
      <c r="M8" s="136">
        <f>SUM(M3:M7)</f>
        <v>47826894</v>
      </c>
      <c r="N8" s="137">
        <v>47851442</v>
      </c>
      <c r="P8" s="135">
        <f>+R8-Q8</f>
        <v>0</v>
      </c>
      <c r="Q8" s="136">
        <f>SUM(Q3:Q7)</f>
        <v>36197043</v>
      </c>
      <c r="R8" s="137">
        <v>36197043</v>
      </c>
      <c r="T8" s="135">
        <f>+V8-U8</f>
        <v>6</v>
      </c>
      <c r="U8" s="136">
        <f>SUM(U3:U7)</f>
        <v>38311291</v>
      </c>
      <c r="V8" s="137">
        <v>38311297</v>
      </c>
    </row>
    <row r="9" spans="2:25" ht="12" thickBot="1" x14ac:dyDescent="0.25"/>
    <row r="10" spans="2:25" ht="46.5" customHeight="1" x14ac:dyDescent="0.2">
      <c r="B10" s="104" t="s">
        <v>2</v>
      </c>
      <c r="C10" s="105" t="s">
        <v>3</v>
      </c>
      <c r="D10" s="105" t="s">
        <v>5</v>
      </c>
      <c r="E10" s="169" t="s">
        <v>4</v>
      </c>
      <c r="F10" s="170"/>
      <c r="G10" s="105" t="s">
        <v>6</v>
      </c>
      <c r="H10" s="105" t="s">
        <v>74</v>
      </c>
      <c r="I10" s="105" t="s">
        <v>73</v>
      </c>
      <c r="J10" s="106" t="s">
        <v>7</v>
      </c>
      <c r="L10" s="107" t="s">
        <v>78</v>
      </c>
      <c r="M10" s="108" t="s">
        <v>70</v>
      </c>
      <c r="N10" s="109" t="s">
        <v>8</v>
      </c>
      <c r="P10" s="107" t="s">
        <v>80</v>
      </c>
      <c r="Q10" s="108" t="s">
        <v>70</v>
      </c>
      <c r="R10" s="109" t="s">
        <v>8</v>
      </c>
      <c r="T10" s="107" t="s">
        <v>111</v>
      </c>
      <c r="U10" s="108" t="s">
        <v>70</v>
      </c>
      <c r="V10" s="109" t="s">
        <v>8</v>
      </c>
    </row>
    <row r="11" spans="2:25" ht="40.9" customHeight="1" x14ac:dyDescent="0.2">
      <c r="B11" s="110" t="s">
        <v>31</v>
      </c>
      <c r="C11" s="111">
        <v>59740062.75</v>
      </c>
      <c r="D11" s="112">
        <v>1</v>
      </c>
      <c r="E11" s="112" t="s">
        <v>11</v>
      </c>
      <c r="F11" s="112">
        <v>10</v>
      </c>
      <c r="G11" s="111">
        <v>5974006</v>
      </c>
      <c r="H11" s="113">
        <f>+C11-M11-Q11-U11</f>
        <v>41818044.75</v>
      </c>
      <c r="I11" s="114">
        <f>+F11-L11-P11-T11</f>
        <v>7</v>
      </c>
      <c r="J11" s="115" t="s">
        <v>84</v>
      </c>
      <c r="L11" s="116">
        <v>1</v>
      </c>
      <c r="M11" s="117">
        <f>+G11*L11</f>
        <v>5974006</v>
      </c>
      <c r="N11" s="118" t="s">
        <v>85</v>
      </c>
      <c r="P11" s="116">
        <v>1</v>
      </c>
      <c r="Q11" s="117">
        <f>+G11*P11</f>
        <v>5974006</v>
      </c>
      <c r="R11" s="118" t="s">
        <v>85</v>
      </c>
      <c r="T11" s="116">
        <v>1</v>
      </c>
      <c r="U11" s="117">
        <f>+G11</f>
        <v>5974006</v>
      </c>
      <c r="V11" s="118" t="s">
        <v>85</v>
      </c>
    </row>
    <row r="12" spans="2:25" ht="33.75" x14ac:dyDescent="0.2">
      <c r="B12" s="110" t="s">
        <v>33</v>
      </c>
      <c r="C12" s="111">
        <v>159614080.81999999</v>
      </c>
      <c r="D12" s="112">
        <v>2</v>
      </c>
      <c r="E12" s="112" t="s">
        <v>11</v>
      </c>
      <c r="F12" s="112">
        <v>10</v>
      </c>
      <c r="G12" s="111">
        <v>7980704</v>
      </c>
      <c r="H12" s="113">
        <f>+C12-M12-Q12-U12</f>
        <v>111729856.81999999</v>
      </c>
      <c r="I12" s="114">
        <f>+F12-L12-P12-T12</f>
        <v>4</v>
      </c>
      <c r="J12" s="115" t="s">
        <v>84</v>
      </c>
      <c r="K12" s="120"/>
      <c r="L12" s="119">
        <v>2</v>
      </c>
      <c r="M12" s="117">
        <f t="shared" ref="M12:M13" si="4">+G12*L12</f>
        <v>15961408</v>
      </c>
      <c r="N12" s="118" t="s">
        <v>86</v>
      </c>
      <c r="O12" s="120"/>
      <c r="P12" s="119">
        <v>2</v>
      </c>
      <c r="Q12" s="117">
        <f t="shared" ref="Q12:Q13" si="5">+P12*G12</f>
        <v>15961408</v>
      </c>
      <c r="R12" s="118" t="s">
        <v>86</v>
      </c>
      <c r="T12" s="119">
        <v>2</v>
      </c>
      <c r="U12" s="117">
        <f>+G12*2</f>
        <v>15961408</v>
      </c>
      <c r="V12" s="118" t="s">
        <v>86</v>
      </c>
    </row>
    <row r="13" spans="2:25" ht="33.75" x14ac:dyDescent="0.2">
      <c r="B13" s="110" t="s">
        <v>35</v>
      </c>
      <c r="C13" s="111">
        <v>623187.35</v>
      </c>
      <c r="D13" s="112">
        <v>1</v>
      </c>
      <c r="E13" s="112" t="s">
        <v>36</v>
      </c>
      <c r="F13" s="112">
        <v>70</v>
      </c>
      <c r="G13" s="111">
        <v>8903</v>
      </c>
      <c r="H13" s="113">
        <f t="shared" ref="H13:H14" si="6">+C13-M13-Q13-U13</f>
        <v>623187.35</v>
      </c>
      <c r="I13" s="114">
        <f t="shared" ref="I13:I14" si="7">+F13-L13-P13-T13</f>
        <v>70</v>
      </c>
      <c r="J13" s="115" t="s">
        <v>84</v>
      </c>
      <c r="K13" s="120"/>
      <c r="L13" s="116">
        <v>0</v>
      </c>
      <c r="M13" s="117">
        <f t="shared" si="4"/>
        <v>0</v>
      </c>
      <c r="N13" s="115" t="s">
        <v>88</v>
      </c>
      <c r="O13" s="120"/>
      <c r="P13" s="116">
        <v>0</v>
      </c>
      <c r="Q13" s="117">
        <f t="shared" si="5"/>
        <v>0</v>
      </c>
      <c r="R13" s="115" t="s">
        <v>88</v>
      </c>
      <c r="T13" s="116"/>
      <c r="U13" s="117">
        <f t="shared" ref="U13" si="8">+T13*K13</f>
        <v>0</v>
      </c>
      <c r="V13" s="115" t="s">
        <v>88</v>
      </c>
    </row>
    <row r="14" spans="2:25" ht="34.5" thickBot="1" x14ac:dyDescent="0.25">
      <c r="B14" s="124" t="s">
        <v>83</v>
      </c>
      <c r="C14" s="125">
        <v>4217066.4000000004</v>
      </c>
      <c r="D14" s="126">
        <v>1</v>
      </c>
      <c r="E14" s="126" t="s">
        <v>107</v>
      </c>
      <c r="F14" s="126">
        <v>143</v>
      </c>
      <c r="G14" s="125">
        <v>29543</v>
      </c>
      <c r="H14" s="138">
        <f t="shared" si="6"/>
        <v>-214383.59999999963</v>
      </c>
      <c r="I14" s="122">
        <f t="shared" si="7"/>
        <v>-7</v>
      </c>
      <c r="J14" s="139" t="s">
        <v>84</v>
      </c>
      <c r="K14" s="140"/>
      <c r="L14" s="128">
        <v>31</v>
      </c>
      <c r="M14" s="129">
        <f>+L14*G14</f>
        <v>915833</v>
      </c>
      <c r="N14" s="127" t="s">
        <v>108</v>
      </c>
      <c r="P14" s="128">
        <v>94</v>
      </c>
      <c r="Q14" s="129">
        <f>+P14*G14</f>
        <v>2777042</v>
      </c>
      <c r="R14" s="127" t="s">
        <v>108</v>
      </c>
      <c r="T14" s="128">
        <v>25</v>
      </c>
      <c r="U14" s="129">
        <f>+T14*G14</f>
        <v>738575</v>
      </c>
      <c r="V14" s="127" t="s">
        <v>108</v>
      </c>
    </row>
    <row r="15" spans="2:25" ht="24.6" customHeight="1" thickBot="1" x14ac:dyDescent="0.25">
      <c r="B15" s="130" t="s">
        <v>72</v>
      </c>
      <c r="C15" s="131">
        <f>SUM(C11:C14)</f>
        <v>224194397.31999999</v>
      </c>
      <c r="D15" s="132"/>
      <c r="E15" s="132"/>
      <c r="F15" s="132"/>
      <c r="G15" s="132"/>
      <c r="H15" s="133">
        <f>SUM(H11:H14)</f>
        <v>153956705.31999999</v>
      </c>
      <c r="I15" s="133">
        <f>+C15-H15</f>
        <v>70237692</v>
      </c>
      <c r="J15" s="134"/>
      <c r="L15" s="135">
        <f>+N15-M15</f>
        <v>22522</v>
      </c>
      <c r="M15" s="136">
        <f>SUM(M11:M14)</f>
        <v>22851247</v>
      </c>
      <c r="N15" s="137">
        <v>22873769</v>
      </c>
      <c r="P15" s="135">
        <f>+R15-Q15</f>
        <v>0</v>
      </c>
      <c r="Q15" s="136">
        <f>SUM(Q11:Q14)</f>
        <v>24712456</v>
      </c>
      <c r="R15" s="137">
        <v>24712456</v>
      </c>
      <c r="T15" s="135">
        <f>+V15-U15</f>
        <v>0</v>
      </c>
      <c r="U15" s="136">
        <f>SUM(U11:U14)</f>
        <v>22673989</v>
      </c>
      <c r="V15" s="137">
        <v>22673989</v>
      </c>
    </row>
    <row r="16" spans="2:25" ht="12" thickBot="1" x14ac:dyDescent="0.25"/>
    <row r="17" spans="2:22" ht="28.9" customHeight="1" x14ac:dyDescent="0.2">
      <c r="B17" s="104" t="s">
        <v>2</v>
      </c>
      <c r="C17" s="105" t="s">
        <v>3</v>
      </c>
      <c r="D17" s="105" t="s">
        <v>5</v>
      </c>
      <c r="E17" s="169" t="s">
        <v>4</v>
      </c>
      <c r="F17" s="170"/>
      <c r="G17" s="105" t="s">
        <v>6</v>
      </c>
      <c r="H17" s="105" t="s">
        <v>74</v>
      </c>
      <c r="I17" s="105" t="s">
        <v>73</v>
      </c>
      <c r="J17" s="106" t="s">
        <v>7</v>
      </c>
      <c r="L17" s="107" t="s">
        <v>78</v>
      </c>
      <c r="M17" s="108" t="s">
        <v>70</v>
      </c>
      <c r="N17" s="109" t="s">
        <v>8</v>
      </c>
      <c r="P17" s="107" t="s">
        <v>80</v>
      </c>
      <c r="Q17" s="108" t="s">
        <v>70</v>
      </c>
      <c r="R17" s="109" t="s">
        <v>8</v>
      </c>
      <c r="T17" s="107" t="s">
        <v>111</v>
      </c>
      <c r="U17" s="108" t="s">
        <v>70</v>
      </c>
      <c r="V17" s="109" t="s">
        <v>8</v>
      </c>
    </row>
    <row r="18" spans="2:22" ht="34.5" thickBot="1" x14ac:dyDescent="0.25">
      <c r="B18" s="124" t="s">
        <v>13</v>
      </c>
      <c r="C18" s="125">
        <v>6132525.6900000004</v>
      </c>
      <c r="D18" s="112">
        <v>1</v>
      </c>
      <c r="E18" s="112" t="s">
        <v>14</v>
      </c>
      <c r="F18" s="112">
        <v>150</v>
      </c>
      <c r="G18" s="111">
        <v>40884</v>
      </c>
      <c r="H18" s="113">
        <f>+C18-M18-Q18-U18</f>
        <v>2820921.6900000004</v>
      </c>
      <c r="I18" s="114">
        <f>+F18-L18-P18-T18</f>
        <v>69</v>
      </c>
      <c r="J18" s="115" t="s">
        <v>87</v>
      </c>
      <c r="K18" s="120"/>
      <c r="L18" s="116">
        <v>8</v>
      </c>
      <c r="M18" s="117">
        <f>+G18*L18</f>
        <v>327072</v>
      </c>
      <c r="N18" s="118" t="s">
        <v>91</v>
      </c>
      <c r="P18" s="116">
        <v>32</v>
      </c>
      <c r="Q18" s="117">
        <f>+G18*P18</f>
        <v>1308288</v>
      </c>
      <c r="R18" s="118" t="s">
        <v>91</v>
      </c>
      <c r="T18" s="116">
        <v>41</v>
      </c>
      <c r="U18" s="117">
        <f>+T18*G18</f>
        <v>1676244</v>
      </c>
      <c r="V18" s="118" t="s">
        <v>91</v>
      </c>
    </row>
    <row r="19" spans="2:22" ht="34.5" thickBot="1" x14ac:dyDescent="0.25">
      <c r="B19" s="124" t="s">
        <v>16</v>
      </c>
      <c r="C19" s="125">
        <v>2108533.2000000002</v>
      </c>
      <c r="D19" s="112">
        <v>1</v>
      </c>
      <c r="E19" s="112" t="s">
        <v>17</v>
      </c>
      <c r="F19" s="112">
        <v>200</v>
      </c>
      <c r="G19" s="111">
        <v>10543</v>
      </c>
      <c r="H19" s="113">
        <f t="shared" ref="H19:H20" si="9">+C19-M19-Q19-U19</f>
        <v>1866044.2000000002</v>
      </c>
      <c r="I19" s="114">
        <f t="shared" ref="I19:I20" si="10">+F19-L19-P19-T19</f>
        <v>177</v>
      </c>
      <c r="J19" s="115" t="s">
        <v>87</v>
      </c>
      <c r="L19" s="119">
        <v>23</v>
      </c>
      <c r="M19" s="117">
        <f t="shared" ref="M19:M20" si="11">+G19*L19</f>
        <v>242489</v>
      </c>
      <c r="N19" s="118" t="s">
        <v>96</v>
      </c>
      <c r="O19" s="120"/>
      <c r="P19" s="119">
        <v>0</v>
      </c>
      <c r="Q19" s="117">
        <f t="shared" ref="Q19:Q20" si="12">+P19*G19</f>
        <v>0</v>
      </c>
      <c r="R19" s="118" t="s">
        <v>96</v>
      </c>
      <c r="T19" s="119"/>
      <c r="U19" s="117">
        <f t="shared" ref="U19" si="13">+T19*K19</f>
        <v>0</v>
      </c>
      <c r="V19" s="118" t="s">
        <v>96</v>
      </c>
    </row>
    <row r="20" spans="2:22" ht="34.5" thickBot="1" x14ac:dyDescent="0.25">
      <c r="B20" s="124" t="s">
        <v>18</v>
      </c>
      <c r="C20" s="125">
        <v>46282249.880000003</v>
      </c>
      <c r="D20" s="112">
        <v>1</v>
      </c>
      <c r="E20" s="112" t="s">
        <v>11</v>
      </c>
      <c r="F20" s="112">
        <v>10</v>
      </c>
      <c r="G20" s="111">
        <v>4628224</v>
      </c>
      <c r="H20" s="138">
        <f t="shared" si="9"/>
        <v>32397577.880000003</v>
      </c>
      <c r="I20" s="141">
        <f t="shared" si="10"/>
        <v>7</v>
      </c>
      <c r="J20" s="115" t="s">
        <v>87</v>
      </c>
      <c r="L20" s="116">
        <v>1</v>
      </c>
      <c r="M20" s="117">
        <f t="shared" si="11"/>
        <v>4628224</v>
      </c>
      <c r="N20" s="118" t="s">
        <v>89</v>
      </c>
      <c r="O20" s="120"/>
      <c r="P20" s="116">
        <v>1</v>
      </c>
      <c r="Q20" s="117">
        <f t="shared" si="12"/>
        <v>4628224</v>
      </c>
      <c r="R20" s="118" t="s">
        <v>89</v>
      </c>
      <c r="T20" s="116">
        <v>1</v>
      </c>
      <c r="U20" s="117">
        <f>+G20*1</f>
        <v>4628224</v>
      </c>
      <c r="V20" s="118" t="s">
        <v>89</v>
      </c>
    </row>
    <row r="21" spans="2:22" ht="24" customHeight="1" thickBot="1" x14ac:dyDescent="0.25">
      <c r="B21" s="130" t="s">
        <v>72</v>
      </c>
      <c r="C21" s="142">
        <f>SUM(C18:C20)</f>
        <v>54523308.770000003</v>
      </c>
      <c r="D21" s="143"/>
      <c r="E21" s="143"/>
      <c r="F21" s="143"/>
      <c r="G21" s="143"/>
      <c r="H21" s="144">
        <f>SUM(H18:H20)</f>
        <v>37084543.770000003</v>
      </c>
      <c r="I21" s="144">
        <f>+C21-H21</f>
        <v>17438765</v>
      </c>
      <c r="J21" s="145"/>
      <c r="L21" s="135">
        <f>+N21-M21</f>
        <v>0</v>
      </c>
      <c r="M21" s="136">
        <f>SUM(M18:M20)</f>
        <v>5197785</v>
      </c>
      <c r="N21" s="137">
        <v>5197785</v>
      </c>
      <c r="P21" s="135">
        <f>+R21-Q21</f>
        <v>0</v>
      </c>
      <c r="Q21" s="136">
        <f>SUM(Q18:Q20)</f>
        <v>5936512</v>
      </c>
      <c r="R21" s="137">
        <v>5936512</v>
      </c>
      <c r="T21" s="135">
        <f>+V21-U21</f>
        <v>1</v>
      </c>
      <c r="U21" s="136">
        <f>SUM(U18:U20)</f>
        <v>6304468</v>
      </c>
      <c r="V21" s="137">
        <v>6304469</v>
      </c>
    </row>
    <row r="22" spans="2:22" ht="22.15" customHeight="1" thickBot="1" x14ac:dyDescent="0.25">
      <c r="Q22" s="146"/>
      <c r="U22" s="146"/>
    </row>
    <row r="23" spans="2:22" ht="37.9" customHeight="1" x14ac:dyDescent="0.2">
      <c r="B23" s="104" t="s">
        <v>2</v>
      </c>
      <c r="C23" s="105" t="s">
        <v>3</v>
      </c>
      <c r="D23" s="105" t="s">
        <v>5</v>
      </c>
      <c r="E23" s="169" t="s">
        <v>4</v>
      </c>
      <c r="F23" s="170"/>
      <c r="G23" s="105" t="s">
        <v>6</v>
      </c>
      <c r="H23" s="105" t="s">
        <v>74</v>
      </c>
      <c r="I23" s="105" t="s">
        <v>73</v>
      </c>
      <c r="J23" s="106" t="s">
        <v>7</v>
      </c>
      <c r="L23" s="107" t="s">
        <v>78</v>
      </c>
      <c r="M23" s="108" t="s">
        <v>70</v>
      </c>
      <c r="N23" s="109" t="s">
        <v>8</v>
      </c>
      <c r="P23" s="107" t="s">
        <v>80</v>
      </c>
      <c r="Q23" s="108" t="s">
        <v>70</v>
      </c>
      <c r="R23" s="109" t="s">
        <v>8</v>
      </c>
      <c r="T23" s="107" t="s">
        <v>111</v>
      </c>
      <c r="U23" s="108" t="s">
        <v>70</v>
      </c>
      <c r="V23" s="109" t="s">
        <v>8</v>
      </c>
    </row>
    <row r="24" spans="2:22" ht="43.9" customHeight="1" x14ac:dyDescent="0.2">
      <c r="B24" s="110" t="s">
        <v>10</v>
      </c>
      <c r="C24" s="111">
        <v>46282249.880000003</v>
      </c>
      <c r="D24" s="112">
        <v>1</v>
      </c>
      <c r="E24" s="112" t="s">
        <v>11</v>
      </c>
      <c r="F24" s="112">
        <v>10</v>
      </c>
      <c r="G24" s="111">
        <v>4628225</v>
      </c>
      <c r="H24" s="113">
        <f>+C24-M24-Q24</f>
        <v>37025799.880000003</v>
      </c>
      <c r="I24" s="114">
        <f>+F24-L24-P24-T24</f>
        <v>7</v>
      </c>
      <c r="J24" s="115" t="s">
        <v>59</v>
      </c>
      <c r="L24" s="116">
        <v>1</v>
      </c>
      <c r="M24" s="117">
        <f>+L24*G24</f>
        <v>4628225</v>
      </c>
      <c r="N24" s="118" t="s">
        <v>89</v>
      </c>
      <c r="P24" s="116">
        <v>1</v>
      </c>
      <c r="Q24" s="117">
        <f>+P24*G24</f>
        <v>4628225</v>
      </c>
      <c r="R24" s="118" t="s">
        <v>89</v>
      </c>
      <c r="T24" s="116">
        <v>1</v>
      </c>
      <c r="U24" s="117">
        <f>+G24*1</f>
        <v>4628225</v>
      </c>
      <c r="V24" s="118" t="s">
        <v>89</v>
      </c>
    </row>
    <row r="25" spans="2:22" ht="31.15" customHeight="1" x14ac:dyDescent="0.2">
      <c r="B25" s="110" t="s">
        <v>23</v>
      </c>
      <c r="C25" s="111">
        <v>3842427.5</v>
      </c>
      <c r="D25" s="112">
        <v>1</v>
      </c>
      <c r="E25" s="112" t="s">
        <v>17</v>
      </c>
      <c r="F25" s="112">
        <v>200</v>
      </c>
      <c r="G25" s="111">
        <v>19212</v>
      </c>
      <c r="H25" s="113">
        <f t="shared" ref="H25:H27" si="14">+C25-M25-Q25-U25</f>
        <v>3381339.5</v>
      </c>
      <c r="I25" s="114">
        <f t="shared" ref="I25:I27" si="15">+F25-L25-P25-T25</f>
        <v>176</v>
      </c>
      <c r="J25" s="115" t="s">
        <v>59</v>
      </c>
      <c r="L25" s="119">
        <v>12</v>
      </c>
      <c r="M25" s="117">
        <f t="shared" ref="M25:M27" si="16">+L25*G25</f>
        <v>230544</v>
      </c>
      <c r="N25" s="118" t="s">
        <v>90</v>
      </c>
      <c r="O25" s="120"/>
      <c r="P25" s="119">
        <v>12</v>
      </c>
      <c r="Q25" s="117">
        <f t="shared" ref="Q25:Q27" si="17">+P25*G25</f>
        <v>230544</v>
      </c>
      <c r="R25" s="118" t="s">
        <v>90</v>
      </c>
      <c r="T25" s="119">
        <v>0</v>
      </c>
      <c r="U25" s="117">
        <f>+T25*G25</f>
        <v>0</v>
      </c>
      <c r="V25" s="118" t="s">
        <v>90</v>
      </c>
    </row>
    <row r="26" spans="2:22" ht="33.75" x14ac:dyDescent="0.2">
      <c r="B26" s="110" t="s">
        <v>25</v>
      </c>
      <c r="C26" s="111">
        <v>7068557.0700000003</v>
      </c>
      <c r="D26" s="112">
        <v>1</v>
      </c>
      <c r="E26" s="112" t="s">
        <v>26</v>
      </c>
      <c r="F26" s="112">
        <v>20</v>
      </c>
      <c r="G26" s="111">
        <v>353428</v>
      </c>
      <c r="H26" s="113">
        <f t="shared" si="14"/>
        <v>6008273.0700000003</v>
      </c>
      <c r="I26" s="114">
        <f t="shared" si="15"/>
        <v>17</v>
      </c>
      <c r="J26" s="115" t="s">
        <v>59</v>
      </c>
      <c r="L26" s="116">
        <v>1</v>
      </c>
      <c r="M26" s="117">
        <f t="shared" si="16"/>
        <v>353428</v>
      </c>
      <c r="N26" s="115" t="s">
        <v>92</v>
      </c>
      <c r="O26" s="120"/>
      <c r="P26" s="116"/>
      <c r="Q26" s="117">
        <f t="shared" si="17"/>
        <v>0</v>
      </c>
      <c r="R26" s="115" t="s">
        <v>92</v>
      </c>
      <c r="T26" s="116">
        <v>2</v>
      </c>
      <c r="U26" s="117">
        <f t="shared" ref="U26:U27" si="18">+T26*G26</f>
        <v>706856</v>
      </c>
      <c r="V26" s="115" t="s">
        <v>92</v>
      </c>
    </row>
    <row r="27" spans="2:22" ht="34.5" thickBot="1" x14ac:dyDescent="0.25">
      <c r="B27" s="124" t="s">
        <v>28</v>
      </c>
      <c r="C27" s="111">
        <v>3679515.41</v>
      </c>
      <c r="D27" s="112">
        <v>1</v>
      </c>
      <c r="E27" s="112" t="s">
        <v>29</v>
      </c>
      <c r="F27" s="112">
        <v>90</v>
      </c>
      <c r="G27" s="111">
        <v>40884</v>
      </c>
      <c r="H27" s="138">
        <f t="shared" si="14"/>
        <v>2657415.41</v>
      </c>
      <c r="I27" s="141">
        <f t="shared" si="15"/>
        <v>65</v>
      </c>
      <c r="J27" s="115" t="s">
        <v>59</v>
      </c>
      <c r="L27" s="128">
        <v>0</v>
      </c>
      <c r="M27" s="117">
        <f t="shared" si="16"/>
        <v>0</v>
      </c>
      <c r="N27" s="127" t="s">
        <v>91</v>
      </c>
      <c r="P27" s="128">
        <v>4</v>
      </c>
      <c r="Q27" s="117">
        <f t="shared" si="17"/>
        <v>163536</v>
      </c>
      <c r="R27" s="127" t="s">
        <v>91</v>
      </c>
      <c r="T27" s="128">
        <v>21</v>
      </c>
      <c r="U27" s="117">
        <f t="shared" si="18"/>
        <v>858564</v>
      </c>
      <c r="V27" s="127" t="s">
        <v>91</v>
      </c>
    </row>
    <row r="28" spans="2:22" ht="27.6" customHeight="1" thickBot="1" x14ac:dyDescent="0.25">
      <c r="B28" s="130" t="s">
        <v>72</v>
      </c>
      <c r="C28" s="131">
        <f>SUM(C24:C27)</f>
        <v>60872749.859999999</v>
      </c>
      <c r="D28" s="132"/>
      <c r="E28" s="132"/>
      <c r="F28" s="132"/>
      <c r="G28" s="132"/>
      <c r="H28" s="133">
        <f>SUM(H24:H27)</f>
        <v>49072827.859999999</v>
      </c>
      <c r="I28" s="133">
        <f>+C28-H28</f>
        <v>11799922</v>
      </c>
      <c r="J28" s="134"/>
      <c r="L28" s="147"/>
      <c r="M28" s="136">
        <f>SUM(M24:M27)</f>
        <v>5212197</v>
      </c>
      <c r="N28" s="137">
        <v>5212196</v>
      </c>
      <c r="P28" s="135">
        <f>+R28-Q28</f>
        <v>0</v>
      </c>
      <c r="Q28" s="136">
        <f>SUM(Q24:Q27)</f>
        <v>5022305</v>
      </c>
      <c r="R28" s="137">
        <v>5022305</v>
      </c>
      <c r="T28" s="135">
        <f>+V28-U28</f>
        <v>0</v>
      </c>
      <c r="U28" s="136">
        <f>SUM(U24:U27)</f>
        <v>6193645</v>
      </c>
      <c r="V28" s="137">
        <v>6193645</v>
      </c>
    </row>
    <row r="29" spans="2:22" ht="12" thickBot="1" x14ac:dyDescent="0.25"/>
    <row r="30" spans="2:22" ht="25.9" customHeight="1" x14ac:dyDescent="0.2">
      <c r="B30" s="104" t="s">
        <v>2</v>
      </c>
      <c r="C30" s="105" t="s">
        <v>3</v>
      </c>
      <c r="D30" s="105" t="s">
        <v>5</v>
      </c>
      <c r="E30" s="169" t="s">
        <v>4</v>
      </c>
      <c r="F30" s="170"/>
      <c r="G30" s="105" t="s">
        <v>6</v>
      </c>
      <c r="H30" s="105" t="s">
        <v>74</v>
      </c>
      <c r="I30" s="105" t="s">
        <v>73</v>
      </c>
      <c r="J30" s="106" t="s">
        <v>7</v>
      </c>
      <c r="L30" s="107" t="s">
        <v>78</v>
      </c>
      <c r="M30" s="108" t="s">
        <v>70</v>
      </c>
      <c r="N30" s="109" t="s">
        <v>8</v>
      </c>
      <c r="P30" s="107" t="s">
        <v>80</v>
      </c>
      <c r="Q30" s="108" t="s">
        <v>70</v>
      </c>
      <c r="R30" s="109" t="s">
        <v>8</v>
      </c>
      <c r="T30" s="107" t="s">
        <v>111</v>
      </c>
      <c r="U30" s="108" t="s">
        <v>70</v>
      </c>
      <c r="V30" s="109" t="s">
        <v>8</v>
      </c>
    </row>
    <row r="31" spans="2:22" ht="33.75" x14ac:dyDescent="0.2">
      <c r="B31" s="110" t="s">
        <v>20</v>
      </c>
      <c r="C31" s="111">
        <v>10656504</v>
      </c>
      <c r="D31" s="112">
        <v>1</v>
      </c>
      <c r="E31" s="112" t="s">
        <v>21</v>
      </c>
      <c r="F31" s="112">
        <v>180</v>
      </c>
      <c r="G31" s="111">
        <v>59203</v>
      </c>
      <c r="H31" s="113">
        <f t="shared" ref="H31:H32" si="19">+C31-M31-Q31-U31</f>
        <v>6453091</v>
      </c>
      <c r="I31" s="114">
        <f t="shared" ref="I31:I32" si="20">+F31-L31-P31-T31</f>
        <v>109</v>
      </c>
      <c r="J31" s="115" t="s">
        <v>93</v>
      </c>
      <c r="L31" s="116">
        <v>0</v>
      </c>
      <c r="M31" s="117">
        <f>+L31*G31</f>
        <v>0</v>
      </c>
      <c r="N31" s="115" t="s">
        <v>91</v>
      </c>
      <c r="P31" s="116">
        <v>11</v>
      </c>
      <c r="Q31" s="117">
        <f>+P31*G31</f>
        <v>651233</v>
      </c>
      <c r="R31" s="115" t="s">
        <v>91</v>
      </c>
      <c r="T31" s="116">
        <v>60</v>
      </c>
      <c r="U31" s="117">
        <f>+T31*G31</f>
        <v>3552180</v>
      </c>
      <c r="V31" s="115" t="s">
        <v>91</v>
      </c>
    </row>
    <row r="32" spans="2:22" ht="34.5" thickBot="1" x14ac:dyDescent="0.25">
      <c r="B32" s="110" t="s">
        <v>10</v>
      </c>
      <c r="C32" s="111">
        <v>46282249.880000003</v>
      </c>
      <c r="D32" s="112">
        <v>1</v>
      </c>
      <c r="E32" s="112" t="s">
        <v>11</v>
      </c>
      <c r="F32" s="112">
        <v>10</v>
      </c>
      <c r="G32" s="111">
        <v>4628224</v>
      </c>
      <c r="H32" s="138">
        <f t="shared" si="19"/>
        <v>32397577.880000003</v>
      </c>
      <c r="I32" s="141">
        <f t="shared" si="20"/>
        <v>7</v>
      </c>
      <c r="J32" s="115" t="s">
        <v>93</v>
      </c>
      <c r="L32" s="116">
        <v>1</v>
      </c>
      <c r="M32" s="117">
        <f>+L32*G32</f>
        <v>4628224</v>
      </c>
      <c r="N32" s="118" t="s">
        <v>89</v>
      </c>
      <c r="P32" s="116">
        <v>1</v>
      </c>
      <c r="Q32" s="117">
        <f>+P32*G32</f>
        <v>4628224</v>
      </c>
      <c r="R32" s="118" t="s">
        <v>89</v>
      </c>
      <c r="T32" s="116">
        <v>1</v>
      </c>
      <c r="U32" s="117">
        <f>+G32*1</f>
        <v>4628224</v>
      </c>
      <c r="V32" s="118" t="s">
        <v>89</v>
      </c>
    </row>
    <row r="33" spans="2:22" ht="27.6" customHeight="1" thickBot="1" x14ac:dyDescent="0.25">
      <c r="B33" s="130" t="s">
        <v>72</v>
      </c>
      <c r="C33" s="142">
        <f>SUM(C31:C32)</f>
        <v>56938753.880000003</v>
      </c>
      <c r="D33" s="143"/>
      <c r="E33" s="143"/>
      <c r="F33" s="143"/>
      <c r="G33" s="143"/>
      <c r="H33" s="144">
        <f>SUM(H31:H32)</f>
        <v>38850668.880000003</v>
      </c>
      <c r="I33" s="144">
        <f>+C33-H33</f>
        <v>18088085</v>
      </c>
      <c r="J33" s="145"/>
      <c r="L33" s="135">
        <f>+N33-M33</f>
        <v>0</v>
      </c>
      <c r="M33" s="136">
        <f>SUM(M31:M32)</f>
        <v>4628224</v>
      </c>
      <c r="N33" s="137">
        <v>4628224</v>
      </c>
      <c r="P33" s="135">
        <f>+R33-Q33</f>
        <v>0</v>
      </c>
      <c r="Q33" s="136">
        <f>SUM(Q31:Q32)</f>
        <v>5279457</v>
      </c>
      <c r="R33" s="137">
        <v>5279457</v>
      </c>
      <c r="T33" s="135">
        <f>+V33-U33</f>
        <v>1</v>
      </c>
      <c r="U33" s="136">
        <f>SUM(U31:U32)</f>
        <v>8180404</v>
      </c>
      <c r="V33" s="137">
        <v>8180405</v>
      </c>
    </row>
    <row r="34" spans="2:22" ht="12" thickBot="1" x14ac:dyDescent="0.25"/>
    <row r="35" spans="2:22" ht="25.9" customHeight="1" x14ac:dyDescent="0.2">
      <c r="B35" s="104" t="s">
        <v>2</v>
      </c>
      <c r="C35" s="105" t="s">
        <v>3</v>
      </c>
      <c r="D35" s="105" t="s">
        <v>5</v>
      </c>
      <c r="E35" s="169" t="s">
        <v>4</v>
      </c>
      <c r="F35" s="170"/>
      <c r="G35" s="105" t="s">
        <v>6</v>
      </c>
      <c r="H35" s="105" t="s">
        <v>74</v>
      </c>
      <c r="I35" s="105" t="s">
        <v>73</v>
      </c>
      <c r="J35" s="106" t="s">
        <v>7</v>
      </c>
      <c r="L35" s="107" t="s">
        <v>78</v>
      </c>
      <c r="M35" s="108" t="s">
        <v>70</v>
      </c>
      <c r="N35" s="109" t="s">
        <v>8</v>
      </c>
      <c r="P35" s="107" t="s">
        <v>80</v>
      </c>
      <c r="Q35" s="108" t="s">
        <v>70</v>
      </c>
      <c r="R35" s="109" t="s">
        <v>8</v>
      </c>
      <c r="T35" s="107" t="s">
        <v>111</v>
      </c>
      <c r="U35" s="108" t="s">
        <v>70</v>
      </c>
      <c r="V35" s="109" t="s">
        <v>8</v>
      </c>
    </row>
    <row r="36" spans="2:22" ht="30" customHeight="1" x14ac:dyDescent="0.2">
      <c r="B36" s="110" t="s">
        <v>53</v>
      </c>
      <c r="C36" s="111">
        <v>780446.96</v>
      </c>
      <c r="D36" s="112">
        <v>1</v>
      </c>
      <c r="E36" s="112" t="s">
        <v>54</v>
      </c>
      <c r="F36" s="112">
        <v>41</v>
      </c>
      <c r="G36" s="111">
        <v>19035</v>
      </c>
      <c r="H36" s="113">
        <f>+C36-M36-Q36-U36</f>
        <v>-342618.04000000004</v>
      </c>
      <c r="I36" s="122">
        <f t="shared" ref="I36:I37" si="21">+F36-L36-P36-T36</f>
        <v>-18</v>
      </c>
      <c r="J36" s="123" t="s">
        <v>94</v>
      </c>
      <c r="L36" s="116">
        <v>13</v>
      </c>
      <c r="M36" s="117">
        <f>+L36*G36</f>
        <v>247455</v>
      </c>
      <c r="N36" s="115" t="s">
        <v>90</v>
      </c>
      <c r="P36" s="116">
        <v>16</v>
      </c>
      <c r="Q36" s="117">
        <f>+P36*G36</f>
        <v>304560</v>
      </c>
      <c r="R36" s="115" t="s">
        <v>90</v>
      </c>
      <c r="T36" s="116">
        <v>30</v>
      </c>
      <c r="U36" s="117">
        <f>+T36*G36</f>
        <v>571050</v>
      </c>
      <c r="V36" s="115" t="s">
        <v>90</v>
      </c>
    </row>
    <row r="37" spans="2:22" ht="36.6" customHeight="1" thickBot="1" x14ac:dyDescent="0.25">
      <c r="B37" s="110" t="s">
        <v>56</v>
      </c>
      <c r="C37" s="111">
        <v>4779235.49</v>
      </c>
      <c r="D37" s="112">
        <v>1</v>
      </c>
      <c r="E37" s="112" t="s">
        <v>57</v>
      </c>
      <c r="F37" s="112">
        <v>132</v>
      </c>
      <c r="G37" s="111">
        <v>36206</v>
      </c>
      <c r="H37" s="138">
        <f>+C37-M37-Q37-U37</f>
        <v>4779235.49</v>
      </c>
      <c r="I37" s="141">
        <f t="shared" si="21"/>
        <v>132</v>
      </c>
      <c r="J37" s="115" t="s">
        <v>94</v>
      </c>
      <c r="L37" s="116">
        <v>0</v>
      </c>
      <c r="M37" s="117">
        <f>+L37*G37</f>
        <v>0</v>
      </c>
      <c r="N37" s="118" t="s">
        <v>95</v>
      </c>
      <c r="P37" s="116">
        <v>0</v>
      </c>
      <c r="Q37" s="117">
        <f>+P37*G37</f>
        <v>0</v>
      </c>
      <c r="R37" s="118" t="s">
        <v>95</v>
      </c>
      <c r="T37" s="116">
        <v>0</v>
      </c>
      <c r="U37" s="117">
        <f>+T37*G37</f>
        <v>0</v>
      </c>
      <c r="V37" s="118" t="s">
        <v>95</v>
      </c>
    </row>
    <row r="38" spans="2:22" s="161" customFormat="1" ht="27.6" customHeight="1" thickBot="1" x14ac:dyDescent="0.3">
      <c r="B38" s="160" t="s">
        <v>72</v>
      </c>
      <c r="C38" s="142">
        <f>SUM(C35:C37)</f>
        <v>5559682.4500000002</v>
      </c>
      <c r="D38" s="143"/>
      <c r="E38" s="143"/>
      <c r="F38" s="143"/>
      <c r="G38" s="143"/>
      <c r="H38" s="144">
        <f>SUM(H36:H37)</f>
        <v>4436617.45</v>
      </c>
      <c r="I38" s="144">
        <f>+C38-H38</f>
        <v>1123065</v>
      </c>
      <c r="J38" s="145"/>
      <c r="L38" s="162">
        <f>+N38-M38</f>
        <v>0</v>
      </c>
      <c r="M38" s="163">
        <f>SUM(M36:M37)</f>
        <v>247455</v>
      </c>
      <c r="N38" s="164">
        <v>247455</v>
      </c>
      <c r="P38" s="162">
        <f>+R38-Q38</f>
        <v>0</v>
      </c>
      <c r="Q38" s="163">
        <f>SUM(Q36:Q37)</f>
        <v>304560</v>
      </c>
      <c r="R38" s="164">
        <v>304560</v>
      </c>
      <c r="T38" s="162">
        <f>+V38-U38</f>
        <v>0</v>
      </c>
      <c r="U38" s="163">
        <f>SUM(U36:U37)</f>
        <v>571050</v>
      </c>
      <c r="V38" s="164">
        <v>571050</v>
      </c>
    </row>
    <row r="40" spans="2:22" ht="20.45" customHeight="1" thickBot="1" x14ac:dyDescent="0.25">
      <c r="H40" s="148" t="s">
        <v>113</v>
      </c>
      <c r="I40" s="148" t="s">
        <v>112</v>
      </c>
      <c r="Q40" s="120"/>
      <c r="U40" s="120"/>
    </row>
    <row r="41" spans="2:22" ht="22.15" customHeight="1" thickBot="1" x14ac:dyDescent="0.25">
      <c r="B41" s="149" t="s">
        <v>114</v>
      </c>
      <c r="C41" s="144">
        <f>+C38+C33+C28+C21+C15+C8</f>
        <v>676395469.6099999</v>
      </c>
      <c r="D41" s="143"/>
      <c r="E41" s="143"/>
      <c r="F41" s="143"/>
      <c r="G41" s="143"/>
      <c r="H41" s="144">
        <f>+H38+H33+H28+H21+H15+H8</f>
        <v>435372712.61000001</v>
      </c>
      <c r="I41" s="150">
        <f>+I38+I33+I28+I21+I15+I8</f>
        <v>241022756.99999997</v>
      </c>
      <c r="J41" s="151">
        <f>+M41+Q41+U41</f>
        <v>245650982</v>
      </c>
      <c r="L41" s="147"/>
      <c r="M41" s="152">
        <f>+M38+M33+M28+M21+M15+M8</f>
        <v>85963802</v>
      </c>
      <c r="N41" s="153"/>
      <c r="O41" s="153"/>
      <c r="P41" s="153"/>
      <c r="Q41" s="152">
        <f>+Q38+Q33+Q28+Q21+Q15+Q8</f>
        <v>77452333</v>
      </c>
      <c r="R41" s="153"/>
      <c r="S41" s="153"/>
      <c r="T41" s="153"/>
      <c r="U41" s="152">
        <f>+U38+U33+U28+U21+U15+U8</f>
        <v>82234847</v>
      </c>
      <c r="V41" s="154"/>
    </row>
    <row r="42" spans="2:22" ht="20.45" customHeight="1" x14ac:dyDescent="0.2"/>
    <row r="43" spans="2:22" x14ac:dyDescent="0.2">
      <c r="L43" s="155"/>
      <c r="M43" s="156">
        <v>86010871</v>
      </c>
      <c r="N43" s="155"/>
      <c r="O43" s="155"/>
      <c r="P43" s="155"/>
      <c r="Q43" s="156">
        <v>77452333</v>
      </c>
      <c r="R43" s="155"/>
      <c r="S43" s="155"/>
      <c r="T43" s="155"/>
      <c r="U43" s="156">
        <v>82234855</v>
      </c>
      <c r="V43" s="155"/>
    </row>
    <row r="44" spans="2:22" x14ac:dyDescent="0.2">
      <c r="M44" s="157"/>
    </row>
    <row r="45" spans="2:22" ht="16.149999999999999" customHeight="1" x14ac:dyDescent="0.2">
      <c r="M45" s="120">
        <f>+M43-M41</f>
        <v>47069</v>
      </c>
      <c r="Q45" s="120">
        <f>+Q43-Q41</f>
        <v>0</v>
      </c>
      <c r="U45" s="120">
        <f>+U43-U41</f>
        <v>8</v>
      </c>
    </row>
  </sheetData>
  <mergeCells count="6">
    <mergeCell ref="E35:F35"/>
    <mergeCell ref="E2:F2"/>
    <mergeCell ref="E10:F10"/>
    <mergeCell ref="E17:F17"/>
    <mergeCell ref="E23:F23"/>
    <mergeCell ref="E30:F30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topLeftCell="B1" workbookViewId="0">
      <selection activeCell="G17" sqref="G17"/>
    </sheetView>
  </sheetViews>
  <sheetFormatPr baseColWidth="10" defaultRowHeight="15" x14ac:dyDescent="0.25"/>
  <cols>
    <col min="1" max="1" width="26.140625" hidden="1" customWidth="1"/>
    <col min="2" max="2" width="29.42578125" customWidth="1"/>
    <col min="3" max="4" width="20.28515625" customWidth="1"/>
    <col min="5" max="5" width="14" customWidth="1"/>
  </cols>
  <sheetData>
    <row r="2" spans="1:5" x14ac:dyDescent="0.25">
      <c r="B2" s="176" t="s">
        <v>126</v>
      </c>
      <c r="C2" s="176" t="s">
        <v>129</v>
      </c>
      <c r="D2" s="176" t="s">
        <v>127</v>
      </c>
      <c r="E2" s="176" t="s">
        <v>128</v>
      </c>
    </row>
    <row r="3" spans="1:5" x14ac:dyDescent="0.25">
      <c r="A3" s="171" t="s">
        <v>62</v>
      </c>
      <c r="B3" s="172" t="str">
        <f>+UPPER(A3)</f>
        <v>VIOLENCIAS</v>
      </c>
      <c r="C3" s="173">
        <f>+CONSOLIDADO!U8</f>
        <v>38311291</v>
      </c>
      <c r="D3" s="173">
        <f>+CONSOLIDADO!V8</f>
        <v>38311297</v>
      </c>
      <c r="E3" s="173">
        <f>+D3-C3</f>
        <v>6</v>
      </c>
    </row>
    <row r="4" spans="1:5" x14ac:dyDescent="0.25">
      <c r="A4" s="171" t="s">
        <v>84</v>
      </c>
      <c r="B4" s="172" t="str">
        <f t="shared" ref="B4:B8" si="0">+UPPER(A4)</f>
        <v>TERRI</v>
      </c>
      <c r="C4" s="173">
        <f>+CONSOLIDADO!U15</f>
        <v>22673989</v>
      </c>
      <c r="D4" s="173">
        <f>+CONSOLIDADO!V15</f>
        <v>22673989</v>
      </c>
      <c r="E4" s="173">
        <f t="shared" ref="E4:E9" si="1">+D4-C4</f>
        <v>0</v>
      </c>
    </row>
    <row r="5" spans="1:5" x14ac:dyDescent="0.25">
      <c r="A5" s="171" t="s">
        <v>87</v>
      </c>
      <c r="B5" s="172" t="str">
        <f t="shared" si="0"/>
        <v>ENFOQUE</v>
      </c>
      <c r="C5" s="173">
        <f>+CONSOLIDADO!U21</f>
        <v>6304468</v>
      </c>
      <c r="D5" s="173">
        <f>+CONSOLIDADO!V21</f>
        <v>6304469</v>
      </c>
      <c r="E5" s="173">
        <f t="shared" si="1"/>
        <v>1</v>
      </c>
    </row>
    <row r="6" spans="1:5" x14ac:dyDescent="0.25">
      <c r="A6" s="171" t="s">
        <v>59</v>
      </c>
      <c r="B6" s="172" t="str">
        <f t="shared" si="0"/>
        <v>SIDICU</v>
      </c>
      <c r="C6" s="173">
        <f>+CONSOLIDADO!U28</f>
        <v>6193645</v>
      </c>
      <c r="D6" s="173">
        <f>+CONSOLIDADO!V28</f>
        <v>6193645</v>
      </c>
      <c r="E6" s="173">
        <f t="shared" si="1"/>
        <v>0</v>
      </c>
    </row>
    <row r="7" spans="1:5" ht="15.75" customHeight="1" x14ac:dyDescent="0.25">
      <c r="A7" s="171" t="s">
        <v>93</v>
      </c>
      <c r="B7" s="172" t="str">
        <f t="shared" si="0"/>
        <v>GESTION CONOCIMIENTO</v>
      </c>
      <c r="C7" s="173">
        <f>+CONSOLIDADO!U33</f>
        <v>8180404</v>
      </c>
      <c r="D7" s="173">
        <f>+CONSOLIDADO!V33</f>
        <v>8180405</v>
      </c>
      <c r="E7" s="173">
        <f t="shared" si="1"/>
        <v>1</v>
      </c>
    </row>
    <row r="8" spans="1:5" ht="18.75" customHeight="1" x14ac:dyDescent="0.25">
      <c r="A8" s="171" t="s">
        <v>94</v>
      </c>
      <c r="B8" s="172" t="str">
        <f t="shared" si="0"/>
        <v>COMUNICACIONES</v>
      </c>
      <c r="C8" s="173">
        <f>+CONSOLIDADO!U38</f>
        <v>571050</v>
      </c>
      <c r="D8" s="173">
        <f>+CONSOLIDADO!V38</f>
        <v>571050</v>
      </c>
      <c r="E8" s="173">
        <f t="shared" si="1"/>
        <v>0</v>
      </c>
    </row>
    <row r="9" spans="1:5" x14ac:dyDescent="0.25">
      <c r="B9" s="174" t="s">
        <v>72</v>
      </c>
      <c r="C9" s="175">
        <f>+SUM(C3:C8)</f>
        <v>82234847</v>
      </c>
      <c r="D9" s="175">
        <f>+SUM(D3:D8)</f>
        <v>82234855</v>
      </c>
      <c r="E9" s="175">
        <f t="shared" si="1"/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VALORES</vt:lpstr>
      <vt:lpstr>CONSOLIDADO</vt:lpstr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Lyna Melissa Rodriguez Rodriguez</dc:creator>
  <cp:lastModifiedBy>user</cp:lastModifiedBy>
  <dcterms:created xsi:type="dcterms:W3CDTF">2024-09-14T00:02:42Z</dcterms:created>
  <dcterms:modified xsi:type="dcterms:W3CDTF">2024-10-15T17:01:19Z</dcterms:modified>
</cp:coreProperties>
</file>